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<sst xmlns="http://schemas.openxmlformats.org/spreadsheetml/2006/main" count="420" uniqueCount="232">
  <si>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</si>
  <si>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</si>
  <si>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</si>
  <si>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</si>
  <si>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</si>
  <si>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</si>
  <si>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</si>
  <si>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</si>
  <si>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</si>
  <si>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</si>
  <si>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</si>
  <si>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</si>
  <si>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</si>
  <si>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</si>
  <si>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</si>
  <si>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</si>
  <si>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</si>
  <si>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</si>
  <si>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</si>
  <si>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</si>
  <si>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</si>
  <si>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</si>
  <si>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</si>
  <si>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</si>
  <si>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</si>
  <si>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</si>
  <si>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</si>
  <si>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</si>
  <si>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</si>
  <si>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</si>
  <si>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</si>
  <si>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</si>
  <si>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</si>
  <si>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</si>
  <si>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</si>
  <si>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</si>
  <si>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</si>
  <si>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</si>
  <si>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</si>
  <si>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</si>
  <si>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</si>
  <si>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</si>
  <si>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</si>
  <si>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</si>
  <si>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</si>
  <si>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</si>
  <si>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</si>
  <si>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</si>
  <si>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</si>
  <si>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</si>
  <si>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</si>
  <si>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</si>
  <si>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</si>
  <si>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</si>
  <si>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</si>
  <si>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</si>
  <si>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</si>
  <si>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</si>
  <si>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</si>
  <si>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</si>
  <si>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</si>
  <si>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</si>
  <si>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</si>
  <si>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</si>
  <si>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</si>
  <si>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</si>
  <si>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</si>
  <si>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</si>
  <si>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</si>
  <si>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</si>
  <si>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DN200雨水连接管：53m,覆土0.7m</t>
  </si>
  <si>
    <t>d300雨水连接管：378m,覆土0.7m</t>
  </si>
  <si>
    <t>100Y1</t>
  </si>
  <si>
    <t>100Y2</t>
  </si>
  <si>
    <t>100Y3</t>
  </si>
  <si>
    <t>100Y4</t>
  </si>
  <si>
    <t>100Y40</t>
  </si>
  <si>
    <t>100Y41</t>
  </si>
  <si>
    <t>100Y7</t>
  </si>
  <si>
    <t>100Y8</t>
  </si>
  <si>
    <t>100Y9</t>
  </si>
  <si>
    <t>100Y10</t>
  </si>
  <si>
    <t>100Y11</t>
  </si>
  <si>
    <t>100Y12</t>
  </si>
  <si>
    <t>100Y13</t>
  </si>
  <si>
    <t>100Y14</t>
  </si>
  <si>
    <t>100Y5</t>
  </si>
  <si>
    <t>100Y6</t>
  </si>
  <si>
    <t>100Y15</t>
  </si>
  <si>
    <t>100Y16</t>
  </si>
  <si>
    <t>100Y17</t>
  </si>
  <si>
    <t>100Y18</t>
  </si>
  <si>
    <t>100Y19</t>
  </si>
  <si>
    <t>100Y20</t>
  </si>
  <si>
    <t>100Y21</t>
  </si>
  <si>
    <t>100Y22</t>
  </si>
  <si>
    <t>100Y23</t>
  </si>
  <si>
    <t>100Y24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</si>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</sst>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0_);[Red]\(0.000\)"/>
    <numFmt numFmtId="179" formatCode="0.00_ "/>
    <numFmt numFmtId="180" formatCode="0.000_ 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78" fontId="0" fillId="0" borderId="0" xfId="0" applyNumberFormat="1" applyAlignment="1"/>
    <xf numFmtId="178" fontId="10" fillId="2" borderId="1" xfId="0" applyNumberFormat="1" applyFont="1" applyFill="1" applyBorder="1">
      <alignment vertical="center"/>
    </xf>
    <xf numFmtId="178" fontId="10" fillId="2" borderId="1" xfId="0" applyNumberFormat="1" applyFont="1" applyFill="1" applyBorder="1" applyAlignment="1"/>
    <xf numFmtId="178" fontId="10" fillId="3" borderId="1" xfId="0" applyNumberFormat="1" applyFont="1" applyFill="1" applyBorder="1" applyAlignment="1"/>
    <xf numFmtId="178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78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78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78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8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78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45" zoomScaleNormal="145" workbookViewId="0">
      <pane xSplit="21" ySplit="2" topLeftCell="BM12" activePane="bottomRight" state="frozenSplit"/>
      <selection/>
      <selection pane="topRight"/>
      <selection pane="bottomLeft"/>
      <selection pane="bottomRight" activeCell="BP39" sqref="BP3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53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34.97205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14.8684079545513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18.4385979390461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1.11022302462516e-15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169.865</v>
      </c>
      <c r="BC11" s="161">
        <f t="shared" si="13"/>
        <v>183.91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34.97205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34.97205</v>
      </c>
      <c r="BS11" s="52">
        <f t="shared" si="18"/>
        <v>0</v>
      </c>
      <c r="BT11" s="32">
        <f>IF(OR(LOOKUP(V11,Sheet2!A$3:A$25,Sheet2!B$3:B$25)=1,G11=0),0,AW11-AO11*0.2*G11)</f>
        <v>3.63240795455129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1:75">
      <c r="A14" s="32" t="s">
        <v>71</v>
      </c>
      <c r="B14" s="32">
        <v>1</v>
      </c>
      <c r="D14" s="103">
        <f t="shared" si="25"/>
        <v>0.52</v>
      </c>
      <c r="E14" s="32">
        <v>1</v>
      </c>
      <c r="G14" s="32">
        <v>378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389.0376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36.6282</v>
      </c>
      <c r="AV14" s="158">
        <f>IF(AND(AE14&gt;3.5,AF14&gt;3.5),LOOKUP(Sheet1!V14,Sheet2!A$3:A$24,Sheet2!W$3:W$24),LOOKUP(V14,Sheet2!A$3:A$24,Sheet2!V$3:V$24))*G14</f>
        <v>46.1326194702242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269.30403549742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1368.36</v>
      </c>
      <c r="BC14" s="161">
        <f t="shared" si="13"/>
        <v>1416.24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389.0376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389.0376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1:75">
      <c r="A19" s="115" t="s">
        <v>72</v>
      </c>
      <c r="B19" s="32">
        <v>7.07</v>
      </c>
      <c r="D19" s="103">
        <f t="shared" si="25"/>
        <v>6.59</v>
      </c>
      <c r="E19" s="103">
        <v>7.07</v>
      </c>
      <c r="F19" s="103">
        <v>6.419</v>
      </c>
      <c r="G19" s="32">
        <v>13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无</v>
      </c>
      <c r="T19" s="118" t="str">
        <f t="shared" si="22"/>
        <v>Y</v>
      </c>
      <c r="V19" s="141">
        <f t="shared" si="0"/>
        <v>0.3</v>
      </c>
      <c r="W19" s="142">
        <f t="shared" si="5"/>
        <v>6.59</v>
      </c>
      <c r="X19" s="142">
        <f t="shared" ref="X19:X73" si="27">IF($G19=0,0,E19)</f>
        <v>7.07</v>
      </c>
      <c r="Y19" s="142">
        <f t="shared" ref="Y19:Y73" si="28">IF($G19=0,0,F19)</f>
        <v>6.419</v>
      </c>
      <c r="Z19" s="142">
        <f>Y19+LOOKUP(V19,Sheet2!A$3:A$24,Sheet2!J$3:J$24)</f>
        <v>6.759</v>
      </c>
      <c r="AA19" s="142">
        <f t="shared" si="6"/>
        <v>6.52</v>
      </c>
      <c r="AB19" s="142">
        <f t="shared" ref="AB19:AB73" si="29">IF($G19=0,0,E20)</f>
        <v>7</v>
      </c>
      <c r="AC19" s="142">
        <f t="shared" ref="AC19:AC73" si="30">IF($G19=0,0,F20)</f>
        <v>6.379</v>
      </c>
      <c r="AD19" s="142">
        <f>AC19+LOOKUP(V19,Sheet2!A$3:A$24,Sheet2!J$3:J$24)</f>
        <v>6.719</v>
      </c>
      <c r="AE19" s="142">
        <f t="shared" si="7"/>
        <v>0.311000000000001</v>
      </c>
      <c r="AF19" s="142">
        <f t="shared" si="8"/>
        <v>0.281000000000001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0.481</v>
      </c>
      <c r="AM19" s="142">
        <f t="shared" si="10"/>
        <v>0.451</v>
      </c>
      <c r="AN19" s="142">
        <f t="shared" si="11"/>
        <v>0.466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0.98</v>
      </c>
      <c r="AP19" s="120"/>
      <c r="AQ19" s="156">
        <f t="shared" si="12"/>
        <v>5.93684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1.2597</v>
      </c>
      <c r="AV19" s="158">
        <f>IF(AND(AE19&gt;3.5,AF19&gt;3.5),LOOKUP(Sheet1!V19,Sheet2!A$3:A$24,Sheet2!W$3:W$24),LOOKUP(V19,Sheet2!A$3:A$24,Sheet2!V$3:V$24))*G19</f>
        <v>1.58657156908178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1.32080000000001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4.03707899858852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5.93684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5.93684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2.412</v>
      </c>
      <c r="BV19" s="52">
        <f t="shared" si="20"/>
        <v>1.451</v>
      </c>
      <c r="BW19" s="32">
        <f t="shared" si="21"/>
        <v>0</v>
      </c>
    </row>
    <row r="20" spans="1:75">
      <c r="A20" s="115" t="s">
        <v>73</v>
      </c>
      <c r="B20" s="32">
        <v>7</v>
      </c>
      <c r="D20" s="103">
        <f t="shared" si="25"/>
        <v>6.52</v>
      </c>
      <c r="E20" s="103">
        <v>7</v>
      </c>
      <c r="F20" s="103">
        <v>6.379</v>
      </c>
      <c r="G20" s="32">
        <v>15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无</v>
      </c>
      <c r="T20" s="118" t="str">
        <f t="shared" si="22"/>
        <v>Y</v>
      </c>
      <c r="V20" s="141">
        <f t="shared" si="0"/>
        <v>0.3</v>
      </c>
      <c r="W20" s="142">
        <f t="shared" si="5"/>
        <v>6.52</v>
      </c>
      <c r="X20" s="142">
        <f t="shared" si="27"/>
        <v>7</v>
      </c>
      <c r="Y20" s="142">
        <f t="shared" si="28"/>
        <v>6.379</v>
      </c>
      <c r="Z20" s="142">
        <f>Y20+LOOKUP(V20,Sheet2!A$3:A$24,Sheet2!J$3:J$24)</f>
        <v>6.719</v>
      </c>
      <c r="AA20" s="142">
        <f t="shared" si="6"/>
        <v>6.49</v>
      </c>
      <c r="AB20" s="142">
        <f t="shared" si="29"/>
        <v>6.97</v>
      </c>
      <c r="AC20" s="142">
        <f t="shared" si="30"/>
        <v>6.335</v>
      </c>
      <c r="AD20" s="142">
        <f>AC20+LOOKUP(V20,Sheet2!A$3:A$24,Sheet2!J$3:J$24)</f>
        <v>6.675</v>
      </c>
      <c r="AE20" s="142">
        <f t="shared" si="7"/>
        <v>0.281000000000001</v>
      </c>
      <c r="AF20" s="142">
        <f t="shared" si="8"/>
        <v>0.295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0.451</v>
      </c>
      <c r="AM20" s="142">
        <f t="shared" si="10"/>
        <v>0.465</v>
      </c>
      <c r="AN20" s="142">
        <f t="shared" si="11"/>
        <v>0.458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0.98</v>
      </c>
      <c r="AP20" s="120"/>
      <c r="AQ20" s="156">
        <f t="shared" si="12"/>
        <v>6.7326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1.4535</v>
      </c>
      <c r="AV20" s="158">
        <f>IF(AND(AE20&gt;3.5,AF20&gt;3.5),LOOKUP(Sheet1!V20,Sheet2!A$3:A$24,Sheet2!W$3:W$24),LOOKUP(V20,Sheet2!A$3:A$24,Sheet2!V$3:V$24))*G20</f>
        <v>1.83065950278667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1.7574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4.65816807529444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6.7326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6.7326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2.38</v>
      </c>
      <c r="BV20" s="52">
        <f t="shared" si="20"/>
        <v>1.435</v>
      </c>
      <c r="BW20" s="32">
        <f t="shared" si="21"/>
        <v>0</v>
      </c>
    </row>
    <row r="21" spans="1:75">
      <c r="A21" s="115" t="s">
        <v>74</v>
      </c>
      <c r="B21" s="32">
        <v>6.97</v>
      </c>
      <c r="D21" s="103">
        <f t="shared" si="25"/>
        <v>6.49</v>
      </c>
      <c r="E21" s="103">
        <v>6.97</v>
      </c>
      <c r="F21" s="103">
        <v>6.335</v>
      </c>
      <c r="G21" s="32">
        <v>5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无</v>
      </c>
      <c r="T21" s="118" t="str">
        <f t="shared" si="22"/>
        <v>Y</v>
      </c>
      <c r="V21" s="141">
        <f t="shared" si="0"/>
        <v>0.3</v>
      </c>
      <c r="W21" s="142">
        <f t="shared" si="5"/>
        <v>6.49</v>
      </c>
      <c r="X21" s="142">
        <f t="shared" si="27"/>
        <v>6.97</v>
      </c>
      <c r="Y21" s="142">
        <f t="shared" si="28"/>
        <v>6.335</v>
      </c>
      <c r="Z21" s="142">
        <f>Y21+LOOKUP(V21,Sheet2!A$3:A$24,Sheet2!J$3:J$24)</f>
        <v>6.675</v>
      </c>
      <c r="AA21" s="142">
        <f t="shared" si="6"/>
        <v>6.41</v>
      </c>
      <c r="AB21" s="142">
        <f t="shared" si="29"/>
        <v>6.89</v>
      </c>
      <c r="AC21" s="142">
        <f t="shared" si="30"/>
        <v>6.32</v>
      </c>
      <c r="AD21" s="142">
        <f>AC21+LOOKUP(V21,Sheet2!A$3:A$24,Sheet2!J$3:J$24)</f>
        <v>6.66</v>
      </c>
      <c r="AE21" s="142">
        <f t="shared" si="7"/>
        <v>0.295</v>
      </c>
      <c r="AF21" s="142">
        <f t="shared" si="8"/>
        <v>0.23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0.465</v>
      </c>
      <c r="AM21" s="142">
        <f t="shared" si="10"/>
        <v>0.4</v>
      </c>
      <c r="AN21" s="142">
        <f t="shared" si="11"/>
        <v>0.4325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0.98</v>
      </c>
      <c r="AP21" s="120"/>
      <c r="AQ21" s="156">
        <f t="shared" si="12"/>
        <v>2.11925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0.4845</v>
      </c>
      <c r="AV21" s="158">
        <f>IF(AND(AE21&gt;3.5,AF21&gt;3.5),LOOKUP(Sheet1!V21,Sheet2!A$3:A$24,Sheet2!W$3:W$24),LOOKUP(V21,Sheet2!A$3:A$24,Sheet2!V$3:V$24))*G21</f>
        <v>0.610219834262225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0.406249999999998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1.55272269176481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2.11925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2.11925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2.38</v>
      </c>
      <c r="BV21" s="52">
        <f t="shared" si="20"/>
        <v>1.435</v>
      </c>
      <c r="BW21" s="32">
        <f t="shared" si="21"/>
        <v>0</v>
      </c>
    </row>
    <row r="22" spans="1:75">
      <c r="A22" s="115" t="s">
        <v>75</v>
      </c>
      <c r="B22" s="32">
        <v>6.89</v>
      </c>
      <c r="D22" s="103">
        <f t="shared" si="25"/>
        <v>6.41</v>
      </c>
      <c r="E22" s="103">
        <v>6.89</v>
      </c>
      <c r="F22" s="103">
        <v>6.32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115" t="s">
        <v>76</v>
      </c>
      <c r="B23" s="32">
        <v>7.01</v>
      </c>
      <c r="D23" s="103">
        <f t="shared" ref="D7:D38" si="31">IF(AND(B23=0,E23=0),0,IF(B23&gt;E23,E23-C23-AJ23,IF(AJ23&gt;(E23-B23),E23-AJ23-C23,B23-C23)))</f>
        <v>6.53</v>
      </c>
      <c r="E23" s="103">
        <v>7.01</v>
      </c>
      <c r="F23" s="103">
        <v>6.31</v>
      </c>
      <c r="G23" s="32">
        <v>1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 t="str">
        <f t="shared" si="22"/>
        <v>Y</v>
      </c>
      <c r="V23" s="141">
        <f t="shared" si="0"/>
        <v>0.3</v>
      </c>
      <c r="W23" s="142">
        <f t="shared" si="5"/>
        <v>6.53</v>
      </c>
      <c r="X23" s="142">
        <f t="shared" si="27"/>
        <v>7.01</v>
      </c>
      <c r="Y23" s="142">
        <f t="shared" si="28"/>
        <v>6.31</v>
      </c>
      <c r="Z23" s="142">
        <f>Y23+LOOKUP(V23,Sheet2!A$3:A$24,Sheet2!J$3:J$24)</f>
        <v>6.65</v>
      </c>
      <c r="AA23" s="142">
        <f t="shared" si="6"/>
        <v>6.5</v>
      </c>
      <c r="AB23" s="142">
        <f t="shared" si="29"/>
        <v>6.98</v>
      </c>
      <c r="AC23" s="142">
        <f t="shared" si="30"/>
        <v>6.308</v>
      </c>
      <c r="AD23" s="142">
        <f>AC23+LOOKUP(V23,Sheet2!A$3:A$24,Sheet2!J$3:J$24)</f>
        <v>6.648</v>
      </c>
      <c r="AE23" s="142">
        <f t="shared" si="7"/>
        <v>0.36</v>
      </c>
      <c r="AF23" s="142">
        <f t="shared" si="8"/>
        <v>0.332000000000001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0.53</v>
      </c>
      <c r="AM23" s="142">
        <f t="shared" si="10"/>
        <v>0.502</v>
      </c>
      <c r="AN23" s="142">
        <f t="shared" si="11"/>
        <v>0.516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0.63984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0.0969</v>
      </c>
      <c r="AV23" s="158">
        <f>IF(AND(AE23&gt;3.5,AF23&gt;3.5),LOOKUP(Sheet1!V23,Sheet2!A$3:A$24,Sheet2!W$3:W$24),LOOKUP(V23,Sheet2!A$3:A$24,Sheet2!V$3:V$24))*G23</f>
        <v>0.122043966852445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0.246540000000001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0.310544538352963</v>
      </c>
      <c r="BB23" s="161">
        <f>IF(S23="A",LOOKUP(S23,Sheet3!F$2:F$9,Sheet3!H$2:H$9)*(AN23+AJ23+0.5)*G23*IF(L23=1,2,IF(L23=2,1,0)),0)</f>
        <v>2.992</v>
      </c>
      <c r="BC23" s="161">
        <f t="shared" si="13"/>
        <v>3.328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0.63984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0.63984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2.64</v>
      </c>
      <c r="BV23" s="52">
        <f t="shared" si="20"/>
        <v>1.63</v>
      </c>
      <c r="BW23" s="32">
        <f t="shared" si="21"/>
        <v>0</v>
      </c>
    </row>
    <row r="24" spans="1:75">
      <c r="A24" s="115" t="s">
        <v>77</v>
      </c>
      <c r="B24" s="32">
        <v>6.98</v>
      </c>
      <c r="D24" s="103">
        <f t="shared" si="31"/>
        <v>6.5</v>
      </c>
      <c r="E24" s="103">
        <v>6.98</v>
      </c>
      <c r="F24" s="103">
        <v>6.308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0.96</v>
      </c>
      <c r="BV24" s="52">
        <f t="shared" si="20"/>
        <v>0.48</v>
      </c>
      <c r="BW24" s="32">
        <f t="shared" si="21"/>
        <v>0</v>
      </c>
    </row>
    <row r="25" spans="1:75">
      <c r="A25" s="115" t="s">
        <v>78</v>
      </c>
      <c r="B25" s="32">
        <v>6.98</v>
      </c>
      <c r="D25" s="103">
        <f t="shared" si="31"/>
        <v>6.5</v>
      </c>
      <c r="E25" s="103">
        <v>6.98</v>
      </c>
      <c r="F25" s="103">
        <v>6.2</v>
      </c>
      <c r="G25" s="32">
        <v>8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 t="str">
        <f t="shared" si="22"/>
        <v>Y</v>
      </c>
      <c r="V25" s="141">
        <f t="shared" si="0"/>
        <v>0.3</v>
      </c>
      <c r="W25" s="142">
        <f t="shared" si="5"/>
        <v>6.5</v>
      </c>
      <c r="X25" s="142">
        <f t="shared" si="27"/>
        <v>6.98</v>
      </c>
      <c r="Y25" s="142">
        <f t="shared" si="28"/>
        <v>6.2</v>
      </c>
      <c r="Z25" s="142">
        <f>Y25+LOOKUP(V25,Sheet2!A$3:A$24,Sheet2!J$3:J$24)</f>
        <v>6.54</v>
      </c>
      <c r="AA25" s="142">
        <f t="shared" si="6"/>
        <v>6.52</v>
      </c>
      <c r="AB25" s="142">
        <f t="shared" si="29"/>
        <v>7</v>
      </c>
      <c r="AC25" s="142">
        <f t="shared" si="30"/>
        <v>6.176</v>
      </c>
      <c r="AD25" s="142">
        <f>AC25+LOOKUP(V25,Sheet2!A$3:A$24,Sheet2!J$3:J$24)</f>
        <v>6.516</v>
      </c>
      <c r="AE25" s="142">
        <f t="shared" si="7"/>
        <v>0.44</v>
      </c>
      <c r="AF25" s="142">
        <f t="shared" si="8"/>
        <v>0.484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0.61</v>
      </c>
      <c r="AM25" s="142">
        <f t="shared" si="10"/>
        <v>0.653999999999999</v>
      </c>
      <c r="AN25" s="142">
        <f t="shared" si="11"/>
        <v>0.632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6.26944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0.7752</v>
      </c>
      <c r="AV25" s="158">
        <f>IF(AND(AE25&gt;3.5,AF25&gt;3.5),LOOKUP(Sheet1!V25,Sheet2!A$3:A$24,Sheet2!W$3:W$24),LOOKUP(V25,Sheet2!A$3:A$24,Sheet2!V$3:V$24))*G25</f>
        <v>0.97635173481956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2.62384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2.4843563068237</v>
      </c>
      <c r="BB25" s="161">
        <f>IF(S25="A",LOOKUP(S25,Sheet3!F$2:F$9,Sheet3!H$2:H$9)*(AN25+AJ25+0.5)*G25*IF(L25=1,2,IF(L25=2,1,0)),0)</f>
        <v>25.792</v>
      </c>
      <c r="BC25" s="161">
        <f t="shared" si="13"/>
        <v>27.8613333333333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6.26944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6.26944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2.888</v>
      </c>
      <c r="BV25" s="52">
        <f t="shared" si="20"/>
        <v>1.754</v>
      </c>
      <c r="BW25" s="32">
        <f t="shared" si="21"/>
        <v>0</v>
      </c>
    </row>
    <row r="26" spans="1:75">
      <c r="A26" s="115" t="s">
        <v>79</v>
      </c>
      <c r="B26" s="32">
        <v>7</v>
      </c>
      <c r="D26" s="103">
        <f t="shared" si="31"/>
        <v>6.52</v>
      </c>
      <c r="E26" s="103">
        <v>7</v>
      </c>
      <c r="F26" s="103">
        <v>6.176</v>
      </c>
      <c r="G26" s="32">
        <v>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0.96</v>
      </c>
      <c r="BV26" s="52">
        <f t="shared" si="20"/>
        <v>0.48</v>
      </c>
      <c r="BW26" s="32">
        <f t="shared" si="21"/>
        <v>0</v>
      </c>
    </row>
    <row r="27" spans="1:75">
      <c r="A27" s="115" t="s">
        <v>80</v>
      </c>
      <c r="B27" s="32">
        <v>7.52</v>
      </c>
      <c r="D27" s="103">
        <f t="shared" si="31"/>
        <v>7.04</v>
      </c>
      <c r="E27" s="103">
        <v>7.52</v>
      </c>
      <c r="F27" s="103">
        <v>6.37</v>
      </c>
      <c r="G27" s="32">
        <v>2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f t="shared" si="22"/>
        <v>0</v>
      </c>
      <c r="V27" s="141">
        <f t="shared" si="0"/>
        <v>0.3</v>
      </c>
      <c r="W27" s="142">
        <f t="shared" si="5"/>
        <v>7.04</v>
      </c>
      <c r="X27" s="142">
        <f t="shared" si="27"/>
        <v>7.52</v>
      </c>
      <c r="Y27" s="142">
        <f t="shared" si="28"/>
        <v>6.37</v>
      </c>
      <c r="Z27" s="142">
        <f>Y27+LOOKUP(V27,Sheet2!A$3:A$24,Sheet2!J$3:J$24)</f>
        <v>6.71</v>
      </c>
      <c r="AA27" s="142">
        <f t="shared" si="6"/>
        <v>7.04</v>
      </c>
      <c r="AB27" s="142">
        <f t="shared" si="29"/>
        <v>7.52</v>
      </c>
      <c r="AC27" s="142">
        <f t="shared" si="30"/>
        <v>6.363</v>
      </c>
      <c r="AD27" s="142">
        <f>AC27+LOOKUP(V27,Sheet2!A$3:A$24,Sheet2!J$3:J$24)</f>
        <v>6.703</v>
      </c>
      <c r="AE27" s="142">
        <f t="shared" si="7"/>
        <v>0.81</v>
      </c>
      <c r="AF27" s="142">
        <f t="shared" si="8"/>
        <v>0.816999999999999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0.979999999999999</v>
      </c>
      <c r="AM27" s="142">
        <f t="shared" si="10"/>
        <v>0.986999999999999</v>
      </c>
      <c r="AN27" s="142">
        <f t="shared" si="11"/>
        <v>0.983499999999999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2.43908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0.1938</v>
      </c>
      <c r="AV27" s="158">
        <f>IF(AND(AE27&gt;3.5,AF27&gt;3.5),LOOKUP(Sheet1!V27,Sheet2!A$3:A$24,Sheet2!W$3:W$24),LOOKUP(V27,Sheet2!A$3:A$24,Sheet2!V$3:V$24))*G27</f>
        <v>0.24408793370489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1.77436907670592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1.55431223447522e-15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7.854</v>
      </c>
      <c r="BC27" s="161">
        <f t="shared" si="13"/>
        <v>7.90266666666666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2.43908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2.43908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3.554</v>
      </c>
      <c r="BV27" s="52">
        <f t="shared" si="20"/>
        <v>2.087</v>
      </c>
      <c r="BW27" s="32">
        <f t="shared" si="21"/>
        <v>0</v>
      </c>
    </row>
    <row r="28" spans="1:75">
      <c r="A28" s="115" t="s">
        <v>81</v>
      </c>
      <c r="B28" s="32">
        <v>7.52</v>
      </c>
      <c r="D28" s="103">
        <f t="shared" si="31"/>
        <v>7.04</v>
      </c>
      <c r="E28" s="103">
        <v>7.52</v>
      </c>
      <c r="F28" s="103">
        <v>6.363</v>
      </c>
      <c r="G28" s="32">
        <v>8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A</v>
      </c>
      <c r="T28" s="118">
        <f t="shared" si="22"/>
        <v>0</v>
      </c>
      <c r="V28" s="141">
        <f t="shared" si="0"/>
        <v>0.3</v>
      </c>
      <c r="W28" s="142">
        <f t="shared" si="5"/>
        <v>7.04</v>
      </c>
      <c r="X28" s="142">
        <f t="shared" si="27"/>
        <v>7.52</v>
      </c>
      <c r="Y28" s="142">
        <f t="shared" si="28"/>
        <v>6.363</v>
      </c>
      <c r="Z28" s="142">
        <f>Y28+LOOKUP(V28,Sheet2!A$3:A$24,Sheet2!J$3:J$24)</f>
        <v>6.703</v>
      </c>
      <c r="AA28" s="142">
        <f t="shared" si="6"/>
        <v>6.96</v>
      </c>
      <c r="AB28" s="142">
        <f t="shared" si="29"/>
        <v>7.44</v>
      </c>
      <c r="AC28" s="142">
        <f t="shared" si="30"/>
        <v>6.34</v>
      </c>
      <c r="AD28" s="142">
        <f>AC28+LOOKUP(V28,Sheet2!A$3:A$24,Sheet2!J$3:J$24)</f>
        <v>6.68</v>
      </c>
      <c r="AE28" s="142">
        <f t="shared" si="7"/>
        <v>0.816999999999999</v>
      </c>
      <c r="AF28" s="142">
        <f t="shared" si="8"/>
        <v>0.760000000000001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0.986999999999999</v>
      </c>
      <c r="AM28" s="142">
        <f t="shared" si="10"/>
        <v>0.930000000000001</v>
      </c>
      <c r="AN28" s="142">
        <f t="shared" si="11"/>
        <v>0.9585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9.50832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0.7752</v>
      </c>
      <c r="AV28" s="158">
        <f>IF(AND(AE28&gt;3.5,AF28&gt;3.5),LOOKUP(Sheet1!V28,Sheet2!A$3:A$24,Sheet2!W$3:W$24),LOOKUP(V28,Sheet2!A$3:A$24,Sheet2!V$3:V$24))*G28</f>
        <v>0.97635173481956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6.8494763068237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6.21724893790088e-15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31.016</v>
      </c>
      <c r="BC28" s="161">
        <f t="shared" si="13"/>
        <v>31.344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9.50832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9.50832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3.554</v>
      </c>
      <c r="BV28" s="52">
        <f t="shared" si="20"/>
        <v>2.087</v>
      </c>
      <c r="BW28" s="32">
        <f t="shared" si="21"/>
        <v>0</v>
      </c>
    </row>
    <row r="29" spans="1:75">
      <c r="A29" s="115" t="s">
        <v>82</v>
      </c>
      <c r="B29" s="32">
        <v>7.44</v>
      </c>
      <c r="D29" s="103">
        <f t="shared" si="31"/>
        <v>6.96</v>
      </c>
      <c r="E29" s="103">
        <v>7.44</v>
      </c>
      <c r="F29" s="103">
        <v>6.34</v>
      </c>
      <c r="G29" s="32">
        <v>9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A</v>
      </c>
      <c r="T29" s="118">
        <f t="shared" si="22"/>
        <v>0</v>
      </c>
      <c r="V29" s="141">
        <f t="shared" si="0"/>
        <v>0.3</v>
      </c>
      <c r="W29" s="142">
        <f t="shared" si="5"/>
        <v>6.96</v>
      </c>
      <c r="X29" s="142">
        <f t="shared" si="27"/>
        <v>7.44</v>
      </c>
      <c r="Y29" s="142">
        <f t="shared" si="28"/>
        <v>6.34</v>
      </c>
      <c r="Z29" s="142">
        <f>Y29+LOOKUP(V29,Sheet2!A$3:A$24,Sheet2!J$3:J$24)</f>
        <v>6.68</v>
      </c>
      <c r="AA29" s="142">
        <f t="shared" si="6"/>
        <v>6.91</v>
      </c>
      <c r="AB29" s="142">
        <f t="shared" si="29"/>
        <v>7.39</v>
      </c>
      <c r="AC29" s="142">
        <f t="shared" si="30"/>
        <v>6.313</v>
      </c>
      <c r="AD29" s="142">
        <f>AC29+LOOKUP(V29,Sheet2!A$3:A$24,Sheet2!J$3:J$24)</f>
        <v>6.653</v>
      </c>
      <c r="AE29" s="142">
        <f t="shared" si="7"/>
        <v>0.760000000000001</v>
      </c>
      <c r="AF29" s="142">
        <f t="shared" si="8"/>
        <v>0.737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0.930000000000001</v>
      </c>
      <c r="AM29" s="142">
        <f t="shared" si="10"/>
        <v>0.907</v>
      </c>
      <c r="AN29" s="142">
        <f t="shared" si="11"/>
        <v>0.918500000000001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20"/>
      <c r="AQ29" s="156">
        <f t="shared" si="12"/>
        <v>10.25046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0.8721</v>
      </c>
      <c r="AV29" s="158">
        <f>IF(AND(AE29&gt;3.5,AF29&gt;3.5),LOOKUP(Sheet1!V29,Sheet2!A$3:A$24,Sheet2!W$3:W$24),LOOKUP(V29,Sheet2!A$3:A$24,Sheet2!V$3:V$24))*G29</f>
        <v>1.098395701672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7.25926084517668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34.173</v>
      </c>
      <c r="BC29" s="161">
        <f t="shared" si="13"/>
        <v>34.782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10.25046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10.25046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3.44</v>
      </c>
      <c r="BV29" s="52">
        <f t="shared" si="20"/>
        <v>2.03</v>
      </c>
      <c r="BW29" s="32">
        <f t="shared" si="21"/>
        <v>0</v>
      </c>
    </row>
    <row r="30" spans="1:75">
      <c r="A30" s="115" t="s">
        <v>83</v>
      </c>
      <c r="B30" s="32">
        <v>7.39</v>
      </c>
      <c r="D30" s="103">
        <f t="shared" si="31"/>
        <v>6.91</v>
      </c>
      <c r="E30" s="103">
        <v>7.39</v>
      </c>
      <c r="F30" s="103">
        <v>6.313</v>
      </c>
      <c r="G30" s="32">
        <v>19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A</v>
      </c>
      <c r="T30" s="118">
        <f t="shared" si="22"/>
        <v>0</v>
      </c>
      <c r="V30" s="141">
        <f t="shared" si="0"/>
        <v>0.3</v>
      </c>
      <c r="W30" s="142">
        <f t="shared" si="5"/>
        <v>6.91</v>
      </c>
      <c r="X30" s="142">
        <f t="shared" si="27"/>
        <v>7.39</v>
      </c>
      <c r="Y30" s="142">
        <f t="shared" si="28"/>
        <v>6.313</v>
      </c>
      <c r="Z30" s="142">
        <f>Y30+LOOKUP(V30,Sheet2!A$3:A$24,Sheet2!J$3:J$24)</f>
        <v>6.653</v>
      </c>
      <c r="AA30" s="142">
        <f t="shared" si="6"/>
        <v>6.99</v>
      </c>
      <c r="AB30" s="142">
        <f t="shared" si="29"/>
        <v>7.47</v>
      </c>
      <c r="AC30" s="142">
        <f t="shared" si="30"/>
        <v>6.256</v>
      </c>
      <c r="AD30" s="142">
        <f>AC30+LOOKUP(V30,Sheet2!A$3:A$24,Sheet2!J$3:J$24)</f>
        <v>6.596</v>
      </c>
      <c r="AE30" s="142">
        <f t="shared" si="7"/>
        <v>0.737</v>
      </c>
      <c r="AF30" s="142">
        <f t="shared" si="8"/>
        <v>0.874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</v>
      </c>
      <c r="AJ30" s="141">
        <f t="shared" si="23"/>
        <v>0.48</v>
      </c>
      <c r="AK30" s="141">
        <f t="shared" si="24"/>
        <v>0.48</v>
      </c>
      <c r="AL30" s="142">
        <f t="shared" si="9"/>
        <v>0.907</v>
      </c>
      <c r="AM30" s="142">
        <f t="shared" si="10"/>
        <v>1.044</v>
      </c>
      <c r="AN30" s="142">
        <f t="shared" si="11"/>
        <v>0.9755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20"/>
      <c r="AQ30" s="156">
        <f t="shared" si="12"/>
        <v>22.98278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1.8411</v>
      </c>
      <c r="AV30" s="158">
        <f>IF(AND(AE30&gt;3.5,AF30&gt;3.5),LOOKUP(Sheet1!V30,Sheet2!A$3:A$24,Sheet2!W$3:W$24),LOOKUP(V30,Sheet2!A$3:A$24,Sheet2!V$3:V$24))*G30</f>
        <v>2.31883537019645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16.6680262287063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1.11022302462516e-14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74.309</v>
      </c>
      <c r="BC30" s="161">
        <f t="shared" si="13"/>
        <v>74.8726666666667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22.98278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22.98278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3.668</v>
      </c>
      <c r="BV30" s="52">
        <f t="shared" si="20"/>
        <v>2.144</v>
      </c>
      <c r="BW30" s="32">
        <f t="shared" si="21"/>
        <v>0</v>
      </c>
    </row>
    <row r="31" spans="1:75">
      <c r="A31" s="115" t="s">
        <v>84</v>
      </c>
      <c r="B31" s="32">
        <v>7.47</v>
      </c>
      <c r="D31" s="103">
        <f t="shared" si="31"/>
        <v>6.99</v>
      </c>
      <c r="E31" s="103">
        <v>7.47</v>
      </c>
      <c r="F31" s="103">
        <v>6.256</v>
      </c>
      <c r="G31" s="32">
        <v>17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A</v>
      </c>
      <c r="T31" s="118">
        <f t="shared" si="22"/>
        <v>0</v>
      </c>
      <c r="V31" s="141">
        <f t="shared" si="0"/>
        <v>0.3</v>
      </c>
      <c r="W31" s="142">
        <f t="shared" si="5"/>
        <v>6.99</v>
      </c>
      <c r="X31" s="142">
        <f t="shared" si="27"/>
        <v>7.47</v>
      </c>
      <c r="Y31" s="142">
        <f t="shared" si="28"/>
        <v>6.256</v>
      </c>
      <c r="Z31" s="142">
        <f>Y31+LOOKUP(V31,Sheet2!A$3:A$24,Sheet2!J$3:J$24)</f>
        <v>6.596</v>
      </c>
      <c r="AA31" s="142">
        <f t="shared" si="6"/>
        <v>7.2</v>
      </c>
      <c r="AB31" s="142">
        <f t="shared" si="29"/>
        <v>7.68</v>
      </c>
      <c r="AC31" s="142">
        <f t="shared" si="30"/>
        <v>6.204</v>
      </c>
      <c r="AD31" s="142">
        <f>AC31+LOOKUP(V31,Sheet2!A$3:A$24,Sheet2!J$3:J$24)</f>
        <v>6.544</v>
      </c>
      <c r="AE31" s="142">
        <f t="shared" si="7"/>
        <v>0.874</v>
      </c>
      <c r="AF31" s="142">
        <f t="shared" si="8"/>
        <v>1.136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1.044</v>
      </c>
      <c r="AM31" s="142">
        <f t="shared" si="10"/>
        <v>1.306</v>
      </c>
      <c r="AN31" s="142">
        <f t="shared" si="11"/>
        <v>1.175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6">
        <f t="shared" si="12"/>
        <v>24.769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1.6473</v>
      </c>
      <c r="AV31" s="158">
        <f>IF(AND(AE31&gt;3.5,AF31&gt;3.5),LOOKUP(Sheet1!V31,Sheet2!A$3:A$24,Sheet2!W$3:W$24),LOOKUP(V31,Sheet2!A$3:A$24,Sheet2!V$3:V$24))*G31</f>
        <v>2.07474743649156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18.5919571520004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0.527000000000001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73.27</v>
      </c>
      <c r="BC31" s="161">
        <f t="shared" si="13"/>
        <v>71.5133333333333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24.769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24.769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4.192</v>
      </c>
      <c r="BV31" s="52">
        <f t="shared" si="20"/>
        <v>2.406</v>
      </c>
      <c r="BW31" s="32">
        <f t="shared" si="21"/>
        <v>0</v>
      </c>
    </row>
    <row r="32" spans="1:75">
      <c r="A32" s="115" t="s">
        <v>85</v>
      </c>
      <c r="B32" s="32">
        <v>7.68</v>
      </c>
      <c r="D32" s="103">
        <f t="shared" si="31"/>
        <v>7.2</v>
      </c>
      <c r="E32" s="103">
        <v>7.68</v>
      </c>
      <c r="F32" s="103">
        <v>6.204</v>
      </c>
      <c r="G32" s="32">
        <v>0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0.48</v>
      </c>
      <c r="AK32" s="141">
        <f t="shared" si="24"/>
        <v>0.48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0.96</v>
      </c>
      <c r="BV32" s="52">
        <f t="shared" si="20"/>
        <v>0.48</v>
      </c>
      <c r="BW32" s="32">
        <f t="shared" si="21"/>
        <v>0</v>
      </c>
    </row>
    <row r="33" spans="1:75">
      <c r="A33" s="115" t="s">
        <v>86</v>
      </c>
      <c r="B33" s="32">
        <v>7.4</v>
      </c>
      <c r="D33" s="103">
        <f t="shared" si="31"/>
        <v>6.92</v>
      </c>
      <c r="E33" s="103">
        <v>7.4</v>
      </c>
      <c r="F33" s="103">
        <v>6.607</v>
      </c>
      <c r="G33" s="32">
        <v>2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A</v>
      </c>
      <c r="T33" s="118" t="str">
        <f t="shared" si="22"/>
        <v>Y</v>
      </c>
      <c r="V33" s="141">
        <f t="shared" si="0"/>
        <v>0.3</v>
      </c>
      <c r="W33" s="142">
        <f t="shared" si="5"/>
        <v>6.92</v>
      </c>
      <c r="X33" s="142">
        <f t="shared" si="27"/>
        <v>7.4</v>
      </c>
      <c r="Y33" s="142">
        <f t="shared" si="28"/>
        <v>6.607</v>
      </c>
      <c r="Z33" s="142">
        <f>Y33+LOOKUP(V33,Sheet2!A$3:A$24,Sheet2!J$3:J$24)</f>
        <v>6.947</v>
      </c>
      <c r="AA33" s="142">
        <f t="shared" si="6"/>
        <v>6.95</v>
      </c>
      <c r="AB33" s="142">
        <f t="shared" si="29"/>
        <v>7.43</v>
      </c>
      <c r="AC33" s="142">
        <f t="shared" si="30"/>
        <v>6.6</v>
      </c>
      <c r="AD33" s="142">
        <f>AC33+LOOKUP(V33,Sheet2!A$3:A$24,Sheet2!J$3:J$24)</f>
        <v>6.94</v>
      </c>
      <c r="AE33" s="142">
        <f t="shared" si="7"/>
        <v>0.453</v>
      </c>
      <c r="AF33" s="142">
        <f t="shared" si="8"/>
        <v>0.49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3"/>
        <v>0.48</v>
      </c>
      <c r="AK33" s="141">
        <f t="shared" si="24"/>
        <v>0.48</v>
      </c>
      <c r="AL33" s="142">
        <f t="shared" si="9"/>
        <v>0.623</v>
      </c>
      <c r="AM33" s="142">
        <f t="shared" si="10"/>
        <v>0.66</v>
      </c>
      <c r="AN33" s="142">
        <f t="shared" si="11"/>
        <v>0.6415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6">
        <f t="shared" si="12"/>
        <v>1.59092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0.1938</v>
      </c>
      <c r="AV33" s="158">
        <f>IF(AND(AE33&gt;3.5,AF33&gt;3.5),LOOKUP(Sheet1!V33,Sheet2!A$3:A$24,Sheet2!W$3:W$24),LOOKUP(V33,Sheet2!A$3:A$24,Sheet2!V$3:V$24))*G33</f>
        <v>0.24408793370489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0.659240000000001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0.621089076705926</v>
      </c>
      <c r="BB33" s="161">
        <f>IF(S33="A",LOOKUP(S33,Sheet3!F$2:F$9,Sheet3!H$2:H$9)*(AN33+AJ33+0.5)*G33*IF(L33=1,2,IF(L33=2,1,0)),0)</f>
        <v>6.486</v>
      </c>
      <c r="BC33" s="161">
        <f t="shared" si="13"/>
        <v>6.99066666666667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1.59092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1.59092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2.9</v>
      </c>
      <c r="BV33" s="52">
        <f t="shared" si="20"/>
        <v>1.76</v>
      </c>
      <c r="BW33" s="32">
        <f t="shared" si="21"/>
        <v>0</v>
      </c>
    </row>
    <row r="34" spans="1:75">
      <c r="A34" s="115" t="s">
        <v>87</v>
      </c>
      <c r="B34" s="32">
        <v>7.43</v>
      </c>
      <c r="D34" s="103">
        <f t="shared" si="31"/>
        <v>6.95</v>
      </c>
      <c r="E34" s="103">
        <v>7.43</v>
      </c>
      <c r="F34" s="103">
        <v>6.6</v>
      </c>
      <c r="G34" s="32">
        <v>0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0.48</v>
      </c>
      <c r="AK34" s="141">
        <f t="shared" si="24"/>
        <v>0.48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0.96</v>
      </c>
      <c r="BV34" s="52">
        <f t="shared" si="20"/>
        <v>0.48</v>
      </c>
      <c r="BW34" s="32">
        <f t="shared" si="21"/>
        <v>0</v>
      </c>
    </row>
    <row r="35" spans="1:75">
      <c r="A35" s="115" t="s">
        <v>88</v>
      </c>
      <c r="B35" s="32">
        <v>7.08</v>
      </c>
      <c r="D35" s="103">
        <f t="shared" si="31"/>
        <v>6.6</v>
      </c>
      <c r="E35" s="103">
        <v>7.08</v>
      </c>
      <c r="F35" s="103">
        <v>6.01</v>
      </c>
      <c r="G35" s="32">
        <v>10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4"/>
        <v>A</v>
      </c>
      <c r="T35" s="118">
        <f t="shared" si="22"/>
        <v>0</v>
      </c>
      <c r="V35" s="141">
        <f t="shared" si="0"/>
        <v>0.3</v>
      </c>
      <c r="W35" s="142">
        <f t="shared" si="5"/>
        <v>6.6</v>
      </c>
      <c r="X35" s="142">
        <f t="shared" si="27"/>
        <v>7.08</v>
      </c>
      <c r="Y35" s="142">
        <f t="shared" si="28"/>
        <v>6.01</v>
      </c>
      <c r="Z35" s="142">
        <f>Y35+LOOKUP(V35,Sheet2!A$3:A$24,Sheet2!J$3:J$24)</f>
        <v>6.35</v>
      </c>
      <c r="AA35" s="142">
        <f t="shared" si="6"/>
        <v>6.5</v>
      </c>
      <c r="AB35" s="142">
        <f t="shared" si="29"/>
        <v>6.98</v>
      </c>
      <c r="AC35" s="142">
        <f t="shared" si="30"/>
        <v>5.98</v>
      </c>
      <c r="AD35" s="142">
        <f>AC35+LOOKUP(V35,Sheet2!A$3:A$24,Sheet2!J$3:J$24)</f>
        <v>6.32</v>
      </c>
      <c r="AE35" s="142">
        <f t="shared" si="7"/>
        <v>0.73</v>
      </c>
      <c r="AF35" s="142">
        <f t="shared" si="8"/>
        <v>0.66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</v>
      </c>
      <c r="AJ35" s="141">
        <f t="shared" si="23"/>
        <v>0.48</v>
      </c>
      <c r="AK35" s="141">
        <f t="shared" si="24"/>
        <v>0.48</v>
      </c>
      <c r="AL35" s="142">
        <f t="shared" si="9"/>
        <v>0.9</v>
      </c>
      <c r="AM35" s="142">
        <f t="shared" si="10"/>
        <v>0.83</v>
      </c>
      <c r="AN35" s="142">
        <f t="shared" si="11"/>
        <v>0.865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20"/>
      <c r="AQ35" s="156">
        <f t="shared" si="12"/>
        <v>10.726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0.969</v>
      </c>
      <c r="AV35" s="158">
        <f>IF(AND(AE35&gt;3.5,AF35&gt;3.5),LOOKUP(Sheet1!V35,Sheet2!A$3:A$24,Sheet2!W$3:W$24),LOOKUP(V35,Sheet2!A$3:A$24,Sheet2!V$3:V$24))*G35</f>
        <v>1.22043966852445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7.40244538352963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1.11022302462516e-15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36.9</v>
      </c>
      <c r="BC35" s="161">
        <f t="shared" si="13"/>
        <v>37.9333333333333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10.726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10.726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3.38</v>
      </c>
      <c r="BV35" s="52">
        <f t="shared" si="20"/>
        <v>2</v>
      </c>
      <c r="BW35" s="32">
        <f t="shared" si="21"/>
        <v>0</v>
      </c>
    </row>
    <row r="36" spans="1:75">
      <c r="A36" s="115" t="s">
        <v>89</v>
      </c>
      <c r="B36" s="32">
        <v>6.98</v>
      </c>
      <c r="D36" s="103">
        <f t="shared" si="31"/>
        <v>6.5</v>
      </c>
      <c r="E36" s="103">
        <v>6.98</v>
      </c>
      <c r="F36" s="103">
        <v>5.98</v>
      </c>
      <c r="G36" s="32">
        <v>11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 t="str">
        <f t="shared" si="4"/>
        <v>A</v>
      </c>
      <c r="T36" s="118">
        <f t="shared" si="22"/>
        <v>0</v>
      </c>
      <c r="V36" s="141">
        <f t="shared" si="0"/>
        <v>0.3</v>
      </c>
      <c r="W36" s="142">
        <f t="shared" si="5"/>
        <v>6.5</v>
      </c>
      <c r="X36" s="142">
        <f t="shared" si="27"/>
        <v>6.98</v>
      </c>
      <c r="Y36" s="142">
        <f t="shared" si="28"/>
        <v>5.98</v>
      </c>
      <c r="Z36" s="142">
        <f>Y36+LOOKUP(V36,Sheet2!A$3:A$24,Sheet2!J$3:J$24)</f>
        <v>6.32</v>
      </c>
      <c r="AA36" s="142">
        <f t="shared" si="6"/>
        <v>6.56</v>
      </c>
      <c r="AB36" s="142">
        <f t="shared" si="29"/>
        <v>7.04</v>
      </c>
      <c r="AC36" s="142">
        <f t="shared" si="30"/>
        <v>5.946</v>
      </c>
      <c r="AD36" s="142">
        <f>AC36+LOOKUP(V36,Sheet2!A$3:A$24,Sheet2!J$3:J$24)</f>
        <v>6.286</v>
      </c>
      <c r="AE36" s="142">
        <f t="shared" si="7"/>
        <v>0.66</v>
      </c>
      <c r="AF36" s="142">
        <f t="shared" si="8"/>
        <v>0.754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1">
        <f>LOOKUP(R36,Sheet3!A$2:A$7,Sheet3!D$2:D$7)</f>
        <v>0</v>
      </c>
      <c r="AJ36" s="141">
        <f t="shared" si="23"/>
        <v>0.48</v>
      </c>
      <c r="AK36" s="141">
        <f t="shared" si="24"/>
        <v>0.48</v>
      </c>
      <c r="AL36" s="142">
        <f t="shared" si="9"/>
        <v>0.83</v>
      </c>
      <c r="AM36" s="142">
        <f t="shared" si="10"/>
        <v>0.924000000000001</v>
      </c>
      <c r="AN36" s="142">
        <f t="shared" si="11"/>
        <v>0.877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20"/>
      <c r="AQ36" s="156">
        <f t="shared" si="12"/>
        <v>11.96228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1.0659</v>
      </c>
      <c r="AV36" s="158">
        <f>IF(AND(AE36&gt;3.5,AF36&gt;3.5),LOOKUP(Sheet1!V36,Sheet2!A$3:A$24,Sheet2!W$3:W$24),LOOKUP(V36,Sheet2!A$3:A$24,Sheet2!V$3:V$24))*G36</f>
        <v>1.34248363537689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8.4779699218826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40.854</v>
      </c>
      <c r="BC36" s="161">
        <f t="shared" si="13"/>
        <v>41.9026666666667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11.96228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11.96228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3.428</v>
      </c>
      <c r="BV36" s="52">
        <f t="shared" si="20"/>
        <v>2.024</v>
      </c>
      <c r="BW36" s="32">
        <f t="shared" si="21"/>
        <v>0</v>
      </c>
    </row>
    <row r="37" spans="1:75">
      <c r="A37" s="115" t="s">
        <v>90</v>
      </c>
      <c r="B37" s="32">
        <v>7.04</v>
      </c>
      <c r="D37" s="103">
        <f t="shared" si="31"/>
        <v>6.56</v>
      </c>
      <c r="E37" s="103">
        <v>7.04</v>
      </c>
      <c r="F37" s="103">
        <v>5.946</v>
      </c>
      <c r="G37" s="32">
        <v>9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 t="str">
        <f t="shared" si="4"/>
        <v>A</v>
      </c>
      <c r="T37" s="118">
        <f t="shared" si="22"/>
        <v>0</v>
      </c>
      <c r="V37" s="141">
        <f t="shared" si="0"/>
        <v>0.3</v>
      </c>
      <c r="W37" s="142">
        <f t="shared" si="5"/>
        <v>6.56</v>
      </c>
      <c r="X37" s="142">
        <f t="shared" si="27"/>
        <v>7.04</v>
      </c>
      <c r="Y37" s="142">
        <f t="shared" si="28"/>
        <v>5.946</v>
      </c>
      <c r="Z37" s="142">
        <f>Y37+LOOKUP(V37,Sheet2!A$3:A$24,Sheet2!J$3:J$24)</f>
        <v>6.286</v>
      </c>
      <c r="AA37" s="142">
        <f t="shared" si="6"/>
        <v>6.59</v>
      </c>
      <c r="AB37" s="142">
        <f t="shared" si="29"/>
        <v>7.07</v>
      </c>
      <c r="AC37" s="142">
        <f t="shared" si="30"/>
        <v>5.919</v>
      </c>
      <c r="AD37" s="142">
        <f>AC37+LOOKUP(V37,Sheet2!A$3:A$24,Sheet2!J$3:J$24)</f>
        <v>6.259</v>
      </c>
      <c r="AE37" s="142">
        <f t="shared" si="7"/>
        <v>0.754</v>
      </c>
      <c r="AF37" s="142">
        <f t="shared" si="8"/>
        <v>0.811000000000001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41">
        <f>LOOKUP(R37,Sheet3!A$2:A$7,Sheet3!D$2:D$7)</f>
        <v>0</v>
      </c>
      <c r="AJ37" s="141">
        <f t="shared" si="23"/>
        <v>0.48</v>
      </c>
      <c r="AK37" s="141">
        <f t="shared" si="24"/>
        <v>0.48</v>
      </c>
      <c r="AL37" s="142">
        <f t="shared" si="9"/>
        <v>0.924000000000001</v>
      </c>
      <c r="AM37" s="142">
        <f t="shared" si="10"/>
        <v>0.981</v>
      </c>
      <c r="AN37" s="142">
        <f t="shared" si="11"/>
        <v>0.952500000000001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20"/>
      <c r="AQ37" s="156">
        <f t="shared" si="12"/>
        <v>10.6299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0.8721</v>
      </c>
      <c r="AV37" s="158">
        <f>IF(AND(AE37&gt;3.5,AF37&gt;3.5),LOOKUP(Sheet1!V37,Sheet2!A$3:A$24,Sheet2!W$3:W$24),LOOKUP(V37,Sheet2!A$3:A$24,Sheet2!V$3:V$24))*G37</f>
        <v>1.098395701672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7.63870084517667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34.785</v>
      </c>
      <c r="BC37" s="161">
        <f t="shared" si="13"/>
        <v>35.19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10.6299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10.6299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3.542</v>
      </c>
      <c r="BV37" s="52">
        <f t="shared" si="20"/>
        <v>2.081</v>
      </c>
      <c r="BW37" s="32">
        <f t="shared" si="21"/>
        <v>0</v>
      </c>
    </row>
    <row r="38" spans="1:75">
      <c r="A38" s="115" t="s">
        <v>91</v>
      </c>
      <c r="B38" s="32">
        <v>7.07</v>
      </c>
      <c r="D38" s="103">
        <f t="shared" si="31"/>
        <v>6.59</v>
      </c>
      <c r="E38" s="103">
        <v>7.07</v>
      </c>
      <c r="F38" s="103">
        <v>5.919</v>
      </c>
      <c r="G38" s="32">
        <v>1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 t="str">
        <f t="shared" si="4"/>
        <v>A</v>
      </c>
      <c r="T38" s="118">
        <f t="shared" si="22"/>
        <v>0</v>
      </c>
      <c r="V38" s="141">
        <f t="shared" si="0"/>
        <v>0.3</v>
      </c>
      <c r="W38" s="142">
        <f t="shared" si="5"/>
        <v>6.59</v>
      </c>
      <c r="X38" s="142">
        <f t="shared" si="27"/>
        <v>7.07</v>
      </c>
      <c r="Y38" s="142">
        <f t="shared" si="28"/>
        <v>5.919</v>
      </c>
      <c r="Z38" s="142">
        <f>Y38+LOOKUP(V38,Sheet2!A$3:A$24,Sheet2!J$3:J$24)</f>
        <v>6.259</v>
      </c>
      <c r="AA38" s="142">
        <f t="shared" si="6"/>
        <v>6.55</v>
      </c>
      <c r="AB38" s="142">
        <f t="shared" si="29"/>
        <v>7.03</v>
      </c>
      <c r="AC38" s="142">
        <f t="shared" si="30"/>
        <v>5.915</v>
      </c>
      <c r="AD38" s="142">
        <f>AC38+LOOKUP(V38,Sheet2!A$3:A$24,Sheet2!J$3:J$24)</f>
        <v>6.255</v>
      </c>
      <c r="AE38" s="142">
        <f t="shared" si="7"/>
        <v>0.811000000000001</v>
      </c>
      <c r="AF38" s="142">
        <f t="shared" si="8"/>
        <v>0.775</v>
      </c>
      <c r="AG38" s="141">
        <f>LOOKUP(V38,Sheet2!A$3:A$24,Sheet2!K$3:K$24)</f>
        <v>0.5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41">
        <f>LOOKUP(R38,Sheet3!A$2:A$7,Sheet3!D$2:D$7)</f>
        <v>0</v>
      </c>
      <c r="AJ38" s="141">
        <f t="shared" si="23"/>
        <v>0.48</v>
      </c>
      <c r="AK38" s="141">
        <f t="shared" si="24"/>
        <v>0.48</v>
      </c>
      <c r="AL38" s="142">
        <f t="shared" si="9"/>
        <v>0.981</v>
      </c>
      <c r="AM38" s="142">
        <f t="shared" si="10"/>
        <v>0.945000000000001</v>
      </c>
      <c r="AN38" s="142">
        <f t="shared" si="11"/>
        <v>0.963000000000001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20"/>
      <c r="AQ38" s="156">
        <f t="shared" si="12"/>
        <v>1.19412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0.0969</v>
      </c>
      <c r="AV38" s="158">
        <f>IF(AND(AE38&gt;3.5,AF38&gt;3.5),LOOKUP(Sheet1!V38,Sheet2!A$3:A$24,Sheet2!W$3:W$24),LOOKUP(V38,Sheet2!A$3:A$24,Sheet2!V$3:V$24))*G38</f>
        <v>0.122043966852445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0.861764538352963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5.55111512312578e-16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3.886</v>
      </c>
      <c r="BC38" s="161">
        <f t="shared" si="13"/>
        <v>3.924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1.19412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1.19412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3.542</v>
      </c>
      <c r="BV38" s="52">
        <f t="shared" si="20"/>
        <v>2.081</v>
      </c>
      <c r="BW38" s="32">
        <f t="shared" si="21"/>
        <v>0</v>
      </c>
    </row>
    <row r="39" spans="1:75">
      <c r="A39" s="115" t="s">
        <v>92</v>
      </c>
      <c r="B39" s="32">
        <v>7.03</v>
      </c>
      <c r="D39" s="103">
        <f t="shared" ref="D39:D59" si="32">IF(AND(B39=0,E39=0),0,IF(B39&gt;E39,E39-C39-AJ39,IF(AJ39&gt;(E39-B39),E39-AJ39-C39,B39-C39)))</f>
        <v>6.55</v>
      </c>
      <c r="E39" s="103">
        <v>7.03</v>
      </c>
      <c r="F39" s="103">
        <v>5.915</v>
      </c>
      <c r="G39" s="32">
        <v>0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0.48</v>
      </c>
      <c r="AK39" s="141">
        <f t="shared" si="24"/>
        <v>0.48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0.96</v>
      </c>
      <c r="BV39" s="52">
        <f t="shared" si="20"/>
        <v>0.48</v>
      </c>
      <c r="BW39" s="32">
        <f t="shared" si="21"/>
        <v>0</v>
      </c>
    </row>
    <row r="40" spans="1:75">
      <c r="A40" s="115" t="s">
        <v>93</v>
      </c>
      <c r="B40" s="32">
        <v>7.06</v>
      </c>
      <c r="D40" s="103">
        <f t="shared" si="32"/>
        <v>6.58</v>
      </c>
      <c r="E40" s="103">
        <v>7.06</v>
      </c>
      <c r="F40" s="103">
        <v>5.972</v>
      </c>
      <c r="G40" s="32">
        <v>14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 t="str">
        <f t="shared" si="4"/>
        <v>A</v>
      </c>
      <c r="T40" s="118">
        <f t="shared" si="22"/>
        <v>0</v>
      </c>
      <c r="V40" s="141">
        <f t="shared" si="0"/>
        <v>0.3</v>
      </c>
      <c r="W40" s="142">
        <f t="shared" si="5"/>
        <v>6.58</v>
      </c>
      <c r="X40" s="142">
        <f t="shared" si="27"/>
        <v>7.06</v>
      </c>
      <c r="Y40" s="142">
        <f t="shared" si="28"/>
        <v>5.972</v>
      </c>
      <c r="Z40" s="142">
        <f>Y40+LOOKUP(V40,Sheet2!A$3:A$24,Sheet2!J$3:J$24)</f>
        <v>6.312</v>
      </c>
      <c r="AA40" s="142">
        <f t="shared" si="6"/>
        <v>6.48</v>
      </c>
      <c r="AB40" s="142">
        <f t="shared" si="29"/>
        <v>6.96</v>
      </c>
      <c r="AC40" s="142">
        <f t="shared" si="30"/>
        <v>5.93</v>
      </c>
      <c r="AD40" s="142">
        <f>AC40+LOOKUP(V40,Sheet2!A$3:A$24,Sheet2!J$3:J$24)</f>
        <v>6.27</v>
      </c>
      <c r="AE40" s="142">
        <f t="shared" si="7"/>
        <v>0.747999999999999</v>
      </c>
      <c r="AF40" s="142">
        <f t="shared" si="8"/>
        <v>0.69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41">
        <f>LOOKUP(R40,Sheet3!A$2:A$7,Sheet3!D$2:D$7)</f>
        <v>0</v>
      </c>
      <c r="AJ40" s="141">
        <f t="shared" si="23"/>
        <v>0.48</v>
      </c>
      <c r="AK40" s="141">
        <f t="shared" si="24"/>
        <v>0.48</v>
      </c>
      <c r="AL40" s="142">
        <f t="shared" si="9"/>
        <v>0.918</v>
      </c>
      <c r="AM40" s="142">
        <f t="shared" si="10"/>
        <v>0.860000000000001</v>
      </c>
      <c r="AN40" s="142">
        <f t="shared" si="11"/>
        <v>0.889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20"/>
      <c r="AQ40" s="156">
        <f t="shared" si="12"/>
        <v>15.43304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1.3566</v>
      </c>
      <c r="AV40" s="158">
        <f>IF(AND(AE40&gt;3.5,AF40&gt;3.5),LOOKUP(Sheet1!V40,Sheet2!A$3:A$24,Sheet2!W$3:W$24),LOOKUP(V40,Sheet2!A$3:A$24,Sheet2!V$3:V$24))*G40</f>
        <v>1.70861553593423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10.7800635369415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6.88338275267597e-15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52.332</v>
      </c>
      <c r="BC40" s="161">
        <f t="shared" si="13"/>
        <v>53.5546666666667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15.43304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15.43304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3.416</v>
      </c>
      <c r="BV40" s="52">
        <f t="shared" si="20"/>
        <v>2.018</v>
      </c>
      <c r="BW40" s="32">
        <f t="shared" si="21"/>
        <v>0</v>
      </c>
    </row>
    <row r="41" spans="1:75">
      <c r="A41" s="115" t="s">
        <v>94</v>
      </c>
      <c r="B41" s="32">
        <v>6.96</v>
      </c>
      <c r="D41" s="103">
        <f t="shared" si="32"/>
        <v>6.48</v>
      </c>
      <c r="E41" s="103">
        <v>6.96</v>
      </c>
      <c r="F41" s="103">
        <v>5.93</v>
      </c>
      <c r="G41" s="32">
        <v>17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 t="str">
        <f t="shared" si="4"/>
        <v>A</v>
      </c>
      <c r="T41" s="118">
        <f t="shared" si="22"/>
        <v>0</v>
      </c>
      <c r="V41" s="141">
        <f t="shared" si="0"/>
        <v>0.3</v>
      </c>
      <c r="W41" s="142">
        <f t="shared" si="5"/>
        <v>6.48</v>
      </c>
      <c r="X41" s="142">
        <f t="shared" si="27"/>
        <v>6.96</v>
      </c>
      <c r="Y41" s="142">
        <f t="shared" si="28"/>
        <v>5.93</v>
      </c>
      <c r="Z41" s="142">
        <f>Y41+LOOKUP(V41,Sheet2!A$3:A$24,Sheet2!J$3:J$24)</f>
        <v>6.27</v>
      </c>
      <c r="AA41" s="142">
        <f t="shared" si="6"/>
        <v>6.63</v>
      </c>
      <c r="AB41" s="142">
        <f t="shared" si="29"/>
        <v>7.11</v>
      </c>
      <c r="AC41" s="142">
        <f t="shared" si="30"/>
        <v>5.88</v>
      </c>
      <c r="AD41" s="142">
        <f>AC41+LOOKUP(V41,Sheet2!A$3:A$24,Sheet2!J$3:J$24)</f>
        <v>6.22</v>
      </c>
      <c r="AE41" s="142">
        <f t="shared" si="7"/>
        <v>0.69</v>
      </c>
      <c r="AF41" s="142">
        <f t="shared" si="8"/>
        <v>0.890000000000001</v>
      </c>
      <c r="AG41" s="141">
        <f>LOOKUP(V41,Sheet2!A$3:A$24,Sheet2!K$3:K$24)</f>
        <v>0.5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41">
        <f>LOOKUP(R41,Sheet3!A$2:A$7,Sheet3!D$2:D$7)</f>
        <v>0</v>
      </c>
      <c r="AJ41" s="141">
        <f t="shared" si="23"/>
        <v>0.48</v>
      </c>
      <c r="AK41" s="141">
        <f t="shared" si="24"/>
        <v>0.48</v>
      </c>
      <c r="AL41" s="142">
        <f t="shared" si="9"/>
        <v>0.860000000000001</v>
      </c>
      <c r="AM41" s="142">
        <f t="shared" si="10"/>
        <v>1.06</v>
      </c>
      <c r="AN41" s="142">
        <f t="shared" si="11"/>
        <v>0.960000000000001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20"/>
      <c r="AQ41" s="156">
        <f t="shared" si="12"/>
        <v>20.2368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1.6473</v>
      </c>
      <c r="AV41" s="158">
        <f>IF(AND(AE41&gt;3.5,AF41&gt;3.5),LOOKUP(Sheet1!V41,Sheet2!A$3:A$24,Sheet2!W$3:W$24),LOOKUP(V41,Sheet2!A$3:A$24,Sheet2!V$3:V$24))*G41</f>
        <v>2.07474743649156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14.5867571520004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65.96</v>
      </c>
      <c r="BC41" s="161">
        <f t="shared" si="13"/>
        <v>66.64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20.2368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20.2368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3.7</v>
      </c>
      <c r="BV41" s="52">
        <f t="shared" si="20"/>
        <v>2.16</v>
      </c>
      <c r="BW41" s="32">
        <f t="shared" si="21"/>
        <v>0</v>
      </c>
    </row>
    <row r="42" spans="1:75">
      <c r="A42" s="115" t="s">
        <v>95</v>
      </c>
      <c r="B42" s="32">
        <v>7.11</v>
      </c>
      <c r="D42" s="103">
        <f t="shared" si="32"/>
        <v>6.63</v>
      </c>
      <c r="E42" s="103">
        <v>7.11</v>
      </c>
      <c r="F42" s="103">
        <v>5.88</v>
      </c>
      <c r="G42" s="32">
        <v>14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 t="str">
        <f t="shared" si="4"/>
        <v>A</v>
      </c>
      <c r="T42" s="118">
        <f t="shared" si="22"/>
        <v>0</v>
      </c>
      <c r="V42" s="141">
        <f t="shared" si="0"/>
        <v>0.3</v>
      </c>
      <c r="W42" s="142">
        <f t="shared" si="5"/>
        <v>6.63</v>
      </c>
      <c r="X42" s="142">
        <f t="shared" si="27"/>
        <v>7.11</v>
      </c>
      <c r="Y42" s="142">
        <f t="shared" si="28"/>
        <v>5.88</v>
      </c>
      <c r="Z42" s="142">
        <f>Y42+LOOKUP(V42,Sheet2!A$3:A$24,Sheet2!J$3:J$24)</f>
        <v>6.22</v>
      </c>
      <c r="AA42" s="142">
        <f t="shared" si="6"/>
        <v>6.7</v>
      </c>
      <c r="AB42" s="142">
        <f t="shared" si="29"/>
        <v>7.18</v>
      </c>
      <c r="AC42" s="142">
        <f t="shared" si="30"/>
        <v>5.837</v>
      </c>
      <c r="AD42" s="142">
        <f>AC42+LOOKUP(V42,Sheet2!A$3:A$24,Sheet2!J$3:J$24)</f>
        <v>6.177</v>
      </c>
      <c r="AE42" s="142">
        <f t="shared" si="7"/>
        <v>0.890000000000001</v>
      </c>
      <c r="AF42" s="142">
        <f t="shared" si="8"/>
        <v>1.003</v>
      </c>
      <c r="AG42" s="141">
        <f>LOOKUP(V42,Sheet2!A$3:A$24,Sheet2!K$3:K$24)</f>
        <v>0.5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41">
        <f>LOOKUP(R42,Sheet3!A$2:A$7,Sheet3!D$2:D$7)</f>
        <v>0</v>
      </c>
      <c r="AJ42" s="141">
        <f t="shared" si="23"/>
        <v>0.48</v>
      </c>
      <c r="AK42" s="141">
        <f t="shared" si="24"/>
        <v>0.48</v>
      </c>
      <c r="AL42" s="142">
        <f t="shared" si="9"/>
        <v>1.06</v>
      </c>
      <c r="AM42" s="142">
        <f t="shared" si="10"/>
        <v>1.173</v>
      </c>
      <c r="AN42" s="142">
        <f t="shared" si="11"/>
        <v>1.1165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1.24</v>
      </c>
      <c r="AP42" s="120"/>
      <c r="AQ42" s="156">
        <f t="shared" si="12"/>
        <v>19.38244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1.3566</v>
      </c>
      <c r="AV42" s="158">
        <f>IF(AND(AE42&gt;3.5,AF42&gt;3.5),LOOKUP(Sheet1!V42,Sheet2!A$3:A$24,Sheet2!W$3:W$24),LOOKUP(V42,Sheet2!A$3:A$24,Sheet2!V$3:V$24))*G42</f>
        <v>1.70861553593423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14.7294635369415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58.702</v>
      </c>
      <c r="BC42" s="161">
        <f t="shared" si="13"/>
        <v>57.8013333333333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19.38244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19.38244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3.926</v>
      </c>
      <c r="BV42" s="52">
        <f t="shared" si="20"/>
        <v>2.273</v>
      </c>
      <c r="BW42" s="32">
        <f t="shared" si="21"/>
        <v>0</v>
      </c>
    </row>
    <row r="43" spans="1:75">
      <c r="A43" s="115" t="s">
        <v>96</v>
      </c>
      <c r="B43" s="32">
        <v>7.18</v>
      </c>
      <c r="D43" s="103">
        <f t="shared" si="32"/>
        <v>6.7</v>
      </c>
      <c r="E43" s="103">
        <v>7.18</v>
      </c>
      <c r="F43" s="103">
        <v>5.837</v>
      </c>
      <c r="G43" s="32">
        <v>5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 t="str">
        <f t="shared" si="4"/>
        <v>A</v>
      </c>
      <c r="T43" s="118">
        <f t="shared" si="22"/>
        <v>0</v>
      </c>
      <c r="V43" s="141">
        <f t="shared" si="0"/>
        <v>0.3</v>
      </c>
      <c r="W43" s="142">
        <f t="shared" si="5"/>
        <v>6.7</v>
      </c>
      <c r="X43" s="142">
        <f t="shared" si="27"/>
        <v>7.18</v>
      </c>
      <c r="Y43" s="142">
        <f t="shared" si="28"/>
        <v>5.837</v>
      </c>
      <c r="Z43" s="142">
        <f>Y43+LOOKUP(V43,Sheet2!A$3:A$24,Sheet2!J$3:J$24)</f>
        <v>6.177</v>
      </c>
      <c r="AA43" s="142">
        <f t="shared" si="6"/>
        <v>6.84</v>
      </c>
      <c r="AB43" s="142">
        <f t="shared" si="29"/>
        <v>7.32</v>
      </c>
      <c r="AC43" s="142">
        <f t="shared" si="30"/>
        <v>5.823</v>
      </c>
      <c r="AD43" s="142">
        <f>AC43+LOOKUP(V43,Sheet2!A$3:A$24,Sheet2!J$3:J$24)</f>
        <v>6.163</v>
      </c>
      <c r="AE43" s="142">
        <f t="shared" si="7"/>
        <v>1.003</v>
      </c>
      <c r="AF43" s="142">
        <f t="shared" si="8"/>
        <v>1.157</v>
      </c>
      <c r="AG43" s="141">
        <f>LOOKUP(V43,Sheet2!A$3:A$24,Sheet2!K$3:K$24)</f>
        <v>0.5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41">
        <f>LOOKUP(R43,Sheet3!A$2:A$7,Sheet3!D$2:D$7)</f>
        <v>0</v>
      </c>
      <c r="AJ43" s="141">
        <f t="shared" si="23"/>
        <v>0.48</v>
      </c>
      <c r="AK43" s="141">
        <f t="shared" si="24"/>
        <v>0.48</v>
      </c>
      <c r="AL43" s="142">
        <f t="shared" si="9"/>
        <v>1.173</v>
      </c>
      <c r="AM43" s="142">
        <f t="shared" si="10"/>
        <v>1.327</v>
      </c>
      <c r="AN43" s="142">
        <f t="shared" si="11"/>
        <v>1.25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1.24</v>
      </c>
      <c r="AP43" s="120"/>
      <c r="AQ43" s="156">
        <f t="shared" si="12"/>
        <v>7.75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0.4845</v>
      </c>
      <c r="AV43" s="158">
        <f>IF(AND(AE43&gt;3.5,AF43&gt;3.5),LOOKUP(Sheet1!V43,Sheet2!A$3:A$24,Sheet2!W$3:W$24),LOOKUP(V43,Sheet2!A$3:A$24,Sheet2!V$3:V$24))*G43</f>
        <v>0.610219834262225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5.46822269176482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0.619999999999996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22.3</v>
      </c>
      <c r="BC43" s="161">
        <f t="shared" si="13"/>
        <v>21.5333333333333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7.75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7.75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4.234</v>
      </c>
      <c r="BV43" s="52">
        <f t="shared" si="20"/>
        <v>2.427</v>
      </c>
      <c r="BW43" s="32">
        <f t="shared" si="21"/>
        <v>0</v>
      </c>
    </row>
    <row r="44" spans="1:75">
      <c r="A44" s="115" t="s">
        <v>97</v>
      </c>
      <c r="B44" s="32">
        <v>7.32</v>
      </c>
      <c r="D44" s="103">
        <f t="shared" si="32"/>
        <v>6.84</v>
      </c>
      <c r="E44" s="103">
        <v>7.32</v>
      </c>
      <c r="F44" s="103">
        <v>5.823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0.48</v>
      </c>
      <c r="AK44" s="141">
        <f t="shared" si="24"/>
        <v>0.48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0.96</v>
      </c>
      <c r="BV44" s="52">
        <f t="shared" si="20"/>
        <v>0.48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8 A19:H44 K19:L44 A45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9:J44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99</v>
      </c>
      <c r="AB1" s="85" t="s">
        <v>100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101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102</v>
      </c>
      <c r="C2" s="70" t="s">
        <v>103</v>
      </c>
      <c r="D2" s="71" t="s">
        <v>104</v>
      </c>
      <c r="E2" s="71" t="s">
        <v>105</v>
      </c>
      <c r="F2" s="71" t="s">
        <v>106</v>
      </c>
      <c r="G2" s="71" t="s">
        <v>107</v>
      </c>
      <c r="H2" s="72" t="s">
        <v>108</v>
      </c>
      <c r="I2" s="71" t="s">
        <v>109</v>
      </c>
      <c r="J2" s="71" t="s">
        <v>110</v>
      </c>
      <c r="K2" s="71" t="s">
        <v>111</v>
      </c>
      <c r="L2" s="72" t="s">
        <v>112</v>
      </c>
      <c r="M2" s="71" t="s">
        <v>113</v>
      </c>
      <c r="N2" s="71" t="s">
        <v>114</v>
      </c>
      <c r="O2" s="71" t="s">
        <v>115</v>
      </c>
      <c r="P2" s="71" t="s">
        <v>116</v>
      </c>
      <c r="Q2" s="71" t="s">
        <v>117</v>
      </c>
      <c r="R2" s="71" t="s">
        <v>118</v>
      </c>
      <c r="S2" s="71" t="s">
        <v>119</v>
      </c>
      <c r="T2" s="72" t="s">
        <v>120</v>
      </c>
      <c r="U2" s="71" t="s">
        <v>121</v>
      </c>
      <c r="V2" s="72" t="s">
        <v>122</v>
      </c>
      <c r="W2" s="71" t="s">
        <v>123</v>
      </c>
      <c r="X2" s="71" t="s">
        <v>124</v>
      </c>
      <c r="Y2" s="71" t="s">
        <v>125</v>
      </c>
      <c r="Z2" s="86"/>
      <c r="AA2" s="71" t="s">
        <v>103</v>
      </c>
      <c r="AB2" s="85" t="s">
        <v>104</v>
      </c>
      <c r="AC2" s="71" t="s">
        <v>105</v>
      </c>
      <c r="AD2" s="71" t="s">
        <v>106</v>
      </c>
      <c r="AE2" s="71" t="s">
        <v>107</v>
      </c>
      <c r="AF2" s="72" t="s">
        <v>108</v>
      </c>
      <c r="AG2" s="71" t="s">
        <v>109</v>
      </c>
      <c r="AH2" s="71" t="s">
        <v>126</v>
      </c>
      <c r="AI2" s="71" t="s">
        <v>125</v>
      </c>
      <c r="AJ2" s="72" t="s">
        <v>122</v>
      </c>
      <c r="AK2" s="71" t="s">
        <v>123</v>
      </c>
      <c r="AL2" s="72" t="s">
        <v>120</v>
      </c>
      <c r="AM2" s="71" t="s">
        <v>121</v>
      </c>
      <c r="AN2" s="72" t="s">
        <v>127</v>
      </c>
      <c r="AO2" s="98" t="s">
        <v>128</v>
      </c>
      <c r="AP2" s="99" t="s">
        <v>129</v>
      </c>
      <c r="AQ2" s="99" t="s">
        <v>130</v>
      </c>
      <c r="AR2" s="70" t="s">
        <v>103</v>
      </c>
      <c r="AS2" s="70" t="s">
        <v>104</v>
      </c>
      <c r="AT2" s="70" t="s">
        <v>105</v>
      </c>
      <c r="AU2" s="70" t="s">
        <v>106</v>
      </c>
      <c r="AV2" s="70" t="s">
        <v>107</v>
      </c>
      <c r="AW2" s="70" t="s">
        <v>125</v>
      </c>
      <c r="AX2" s="70" t="s">
        <v>124</v>
      </c>
      <c r="AY2" s="70" t="s">
        <v>129</v>
      </c>
      <c r="AZ2" s="111" t="s">
        <v>130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131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131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131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132</v>
      </c>
      <c r="E28" t="s">
        <v>106</v>
      </c>
      <c r="F28" t="s">
        <v>133</v>
      </c>
      <c r="Z28">
        <v>250</v>
      </c>
      <c r="AB28">
        <f t="shared" ref="AB28:AB36" si="35">Z28/1000</f>
        <v>0.25</v>
      </c>
    </row>
    <row r="29" spans="5:28">
      <c r="E29" t="s">
        <v>107</v>
      </c>
      <c r="F29" t="s">
        <v>134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135</v>
      </c>
      <c r="E31" t="s">
        <v>106</v>
      </c>
      <c r="F31" t="s">
        <v>136</v>
      </c>
      <c r="Z31">
        <v>300</v>
      </c>
      <c r="AB31">
        <f t="shared" si="35"/>
        <v>0.3</v>
      </c>
    </row>
    <row r="32" spans="5:28">
      <c r="E32" s="83" t="s">
        <v>107</v>
      </c>
      <c r="F32" s="83" t="s">
        <v>137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138</v>
      </c>
      <c r="B1" s="57" t="s">
        <v>139</v>
      </c>
      <c r="C1" s="57" t="s">
        <v>140</v>
      </c>
      <c r="D1" s="57" t="s">
        <v>141</v>
      </c>
      <c r="E1" s="58"/>
      <c r="F1" s="59" t="s">
        <v>142</v>
      </c>
      <c r="G1" s="59" t="s">
        <v>143</v>
      </c>
      <c r="H1" s="59" t="s">
        <v>52</v>
      </c>
      <c r="I1" s="59" t="s">
        <v>144</v>
      </c>
      <c r="J1" s="59" t="s">
        <v>145</v>
      </c>
      <c r="K1" s="59" t="s">
        <v>146</v>
      </c>
      <c r="L1" s="59" t="s">
        <v>147</v>
      </c>
      <c r="M1" s="59" t="s">
        <v>148</v>
      </c>
      <c r="N1" s="58"/>
      <c r="O1" s="63" t="s">
        <v>149</v>
      </c>
      <c r="P1" s="63" t="s">
        <v>150</v>
      </c>
      <c r="Q1" s="63">
        <v>0.15</v>
      </c>
      <c r="R1" s="63" t="s">
        <v>151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152</v>
      </c>
      <c r="P2" s="63" t="s">
        <v>150</v>
      </c>
      <c r="Q2" s="63">
        <v>0.19</v>
      </c>
      <c r="R2" s="63" t="s">
        <v>151</v>
      </c>
    </row>
    <row r="3" spans="1:18">
      <c r="A3" s="34" t="s">
        <v>153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153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154</v>
      </c>
      <c r="P3" s="63" t="s">
        <v>155</v>
      </c>
      <c r="Q3" s="63" t="s">
        <v>156</v>
      </c>
      <c r="R3" s="63"/>
    </row>
    <row r="4" spans="1:18">
      <c r="A4" s="34" t="s">
        <v>157</v>
      </c>
      <c r="B4" s="34">
        <v>0.35</v>
      </c>
      <c r="C4" s="34">
        <v>0</v>
      </c>
      <c r="D4" s="34">
        <f t="shared" si="0"/>
        <v>0.35</v>
      </c>
      <c r="E4" s="58"/>
      <c r="F4" s="37" t="s">
        <v>157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158</v>
      </c>
      <c r="Q4" s="63">
        <v>0.36</v>
      </c>
      <c r="R4" s="63" t="s">
        <v>159</v>
      </c>
    </row>
    <row r="5" spans="1:18">
      <c r="A5" s="34" t="s">
        <v>160</v>
      </c>
      <c r="B5" s="34">
        <v>0</v>
      </c>
      <c r="C5" s="34">
        <v>0.6</v>
      </c>
      <c r="D5" s="60">
        <v>0.6</v>
      </c>
      <c r="E5" s="58"/>
      <c r="F5" s="37" t="s">
        <v>160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150</v>
      </c>
      <c r="Q5" s="63">
        <v>0.071309</v>
      </c>
      <c r="R5" s="63" t="s">
        <v>161</v>
      </c>
    </row>
    <row r="6" spans="1:18">
      <c r="A6" s="34" t="s">
        <v>162</v>
      </c>
      <c r="B6" s="34">
        <v>0</v>
      </c>
      <c r="C6" s="34">
        <v>0.6</v>
      </c>
      <c r="D6" s="60">
        <v>0.6</v>
      </c>
      <c r="E6" s="58"/>
      <c r="F6" s="37" t="s">
        <v>162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163</v>
      </c>
      <c r="P6" s="63" t="s">
        <v>155</v>
      </c>
      <c r="Q6" s="63" t="s">
        <v>164</v>
      </c>
      <c r="R6" s="63"/>
    </row>
    <row r="7" spans="1:18">
      <c r="A7" s="61"/>
      <c r="B7" s="61"/>
      <c r="C7" s="61"/>
      <c r="D7" s="61"/>
      <c r="E7" s="58"/>
      <c r="F7" s="37" t="s">
        <v>165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166</v>
      </c>
      <c r="Q7" s="63">
        <v>4</v>
      </c>
      <c r="R7" s="63" t="s">
        <v>159</v>
      </c>
    </row>
    <row r="8" spans="6:18">
      <c r="F8" s="34" t="s">
        <v>167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150</v>
      </c>
      <c r="Q8" s="63">
        <v>0.09618</v>
      </c>
      <c r="R8" s="63" t="s">
        <v>161</v>
      </c>
    </row>
    <row r="9" spans="6:18">
      <c r="F9" s="34" t="s">
        <v>168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169</v>
      </c>
      <c r="P9" s="63" t="s">
        <v>155</v>
      </c>
      <c r="Q9" s="63" t="s">
        <v>170</v>
      </c>
      <c r="R9" s="63"/>
    </row>
    <row r="10" spans="6:18">
      <c r="F10" s="62" t="s">
        <v>171</v>
      </c>
      <c r="G10" s="62"/>
      <c r="H10" s="62">
        <v>0</v>
      </c>
      <c r="O10" s="65"/>
      <c r="P10" s="63" t="s">
        <v>166</v>
      </c>
      <c r="Q10" s="63">
        <v>4</v>
      </c>
      <c r="R10" s="63" t="s">
        <v>159</v>
      </c>
    </row>
    <row r="11" spans="15:18">
      <c r="O11" s="66"/>
      <c r="P11" s="63" t="s">
        <v>150</v>
      </c>
      <c r="Q11" s="63">
        <v>0.05761</v>
      </c>
      <c r="R11" s="63" t="s">
        <v>161</v>
      </c>
    </row>
    <row r="12" spans="15:18">
      <c r="O12" s="64" t="s">
        <v>172</v>
      </c>
      <c r="P12" s="32" t="s">
        <v>155</v>
      </c>
      <c r="Q12" s="67" t="s">
        <v>173</v>
      </c>
      <c r="R12" s="68" t="s">
        <v>172</v>
      </c>
    </row>
    <row r="13" spans="15:18">
      <c r="O13" s="66"/>
      <c r="P13" s="32" t="s">
        <v>150</v>
      </c>
      <c r="Q13" s="67">
        <v>0.0314</v>
      </c>
      <c r="R13" s="63" t="s">
        <v>161</v>
      </c>
    </row>
    <row r="16" spans="1:4">
      <c r="A16" s="34" t="s">
        <v>174</v>
      </c>
      <c r="B16" s="34"/>
      <c r="C16" s="34"/>
      <c r="D16" s="34"/>
    </row>
    <row r="17" spans="1:4">
      <c r="A17" s="34" t="s">
        <v>175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176</v>
      </c>
      <c r="B1" s="30"/>
      <c r="C1" s="30"/>
      <c r="D1" s="31">
        <v>1</v>
      </c>
      <c r="P1" s="34" t="s">
        <v>177</v>
      </c>
      <c r="Q1" s="34"/>
      <c r="R1" s="34"/>
      <c r="S1" s="34"/>
    </row>
    <row r="2" ht="15" customHeight="1" spans="1:19">
      <c r="A2" s="32" t="s">
        <v>178</v>
      </c>
      <c r="B2" s="33" t="s">
        <v>179</v>
      </c>
      <c r="C2" s="34" t="s">
        <v>180</v>
      </c>
      <c r="D2" s="35" t="s">
        <v>181</v>
      </c>
      <c r="E2" s="36"/>
      <c r="F2" s="36"/>
      <c r="P2" s="34" t="s">
        <v>178</v>
      </c>
      <c r="Q2" s="33" t="s">
        <v>179</v>
      </c>
      <c r="R2" s="34" t="s">
        <v>180</v>
      </c>
      <c r="S2" s="55" t="s">
        <v>181</v>
      </c>
    </row>
    <row r="3" ht="15" customHeight="1" spans="1:19">
      <c r="A3" s="34" t="s">
        <v>16</v>
      </c>
      <c r="B3" s="33" t="s">
        <v>44</v>
      </c>
      <c r="C3" s="37" t="s">
        <v>182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182</v>
      </c>
      <c r="S3" s="56">
        <f>D3</f>
        <v>0</v>
      </c>
    </row>
    <row r="4" ht="15" customHeight="1" spans="1:19">
      <c r="A4" s="34"/>
      <c r="B4" s="33" t="s">
        <v>43</v>
      </c>
      <c r="C4" s="37" t="s">
        <v>182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182</v>
      </c>
      <c r="S4" s="56">
        <f>D4</f>
        <v>0</v>
      </c>
    </row>
    <row r="5" ht="15" customHeight="1" spans="1:19">
      <c r="A5" s="40" t="s">
        <v>183</v>
      </c>
      <c r="B5" s="33" t="s">
        <v>63</v>
      </c>
      <c r="C5" s="37" t="s">
        <v>182</v>
      </c>
      <c r="D5" s="41">
        <f>SUM(Sheet1!BN:BN)*D1*1.05</f>
        <v>645.290898</v>
      </c>
      <c r="E5" s="42"/>
      <c r="F5" s="42"/>
      <c r="G5" s="29"/>
      <c r="H5" s="29"/>
      <c r="J5" s="29"/>
      <c r="P5" s="40" t="s">
        <v>183</v>
      </c>
      <c r="Q5" s="33" t="s">
        <v>63</v>
      </c>
      <c r="R5" s="37" t="s">
        <v>182</v>
      </c>
      <c r="S5" s="56">
        <f>D5</f>
        <v>645.290898</v>
      </c>
    </row>
    <row r="6" ht="15" customHeight="1" spans="1:19">
      <c r="A6" s="40"/>
      <c r="B6" s="33" t="s">
        <v>64</v>
      </c>
      <c r="C6" s="37" t="s">
        <v>182</v>
      </c>
      <c r="D6" s="41">
        <f>SUM(Sheet1!BO:BO)*D1</f>
        <v>0</v>
      </c>
      <c r="E6" s="42"/>
      <c r="F6" s="42"/>
      <c r="G6" s="29"/>
      <c r="H6" s="29"/>
      <c r="J6" s="29"/>
      <c r="P6" s="43" t="s">
        <v>184</v>
      </c>
      <c r="Q6" s="33" t="s">
        <v>185</v>
      </c>
      <c r="R6" s="37" t="s">
        <v>182</v>
      </c>
      <c r="S6" s="56">
        <f>D7</f>
        <v>416.992180652469</v>
      </c>
    </row>
    <row r="7" ht="15" customHeight="1" spans="1:19">
      <c r="A7" s="43" t="s">
        <v>184</v>
      </c>
      <c r="B7" s="33" t="s">
        <v>186</v>
      </c>
      <c r="C7" s="37" t="s">
        <v>182</v>
      </c>
      <c r="D7" s="41">
        <f>D8+D10</f>
        <v>416.992180652469</v>
      </c>
      <c r="E7" s="42"/>
      <c r="F7" s="42"/>
      <c r="G7" s="29"/>
      <c r="H7" s="29"/>
      <c r="J7" s="29"/>
      <c r="P7" s="44"/>
      <c r="Q7" s="33" t="s">
        <v>47</v>
      </c>
      <c r="R7" s="37" t="s">
        <v>182</v>
      </c>
      <c r="S7" s="56">
        <f>D9</f>
        <v>3.63240795455129</v>
      </c>
    </row>
    <row r="8" ht="15" customHeight="1" spans="1:21">
      <c r="A8" s="44"/>
      <c r="B8" s="33" t="s">
        <v>185</v>
      </c>
      <c r="C8" s="37" t="s">
        <v>182</v>
      </c>
      <c r="D8" s="38">
        <f>(SUM(Sheet1!AX:AX)+SUM(Sheet1!AY:AY))*D1</f>
        <v>415.845180652469</v>
      </c>
      <c r="E8" s="42"/>
      <c r="F8" s="42"/>
      <c r="G8" s="29"/>
      <c r="H8" s="29"/>
      <c r="J8" s="29"/>
      <c r="P8" s="45"/>
      <c r="Q8" s="33" t="s">
        <v>187</v>
      </c>
      <c r="R8" s="37" t="s">
        <v>182</v>
      </c>
      <c r="S8" s="56">
        <f>D11</f>
        <v>13.6639596875304</v>
      </c>
      <c r="T8" s="29"/>
      <c r="U8" s="29"/>
    </row>
    <row r="9" ht="15" customHeight="1" spans="1:19">
      <c r="A9" s="44"/>
      <c r="B9" s="33" t="s">
        <v>47</v>
      </c>
      <c r="C9" s="37" t="s">
        <v>182</v>
      </c>
      <c r="D9" s="38">
        <f>(SUM(Sheet1!BT:BT)*D1)</f>
        <v>3.63240795455129</v>
      </c>
      <c r="E9" s="42"/>
      <c r="F9" s="42"/>
      <c r="G9" s="29"/>
      <c r="H9" s="29"/>
      <c r="J9" s="29"/>
      <c r="P9" s="40" t="s">
        <v>188</v>
      </c>
      <c r="Q9" s="33" t="s">
        <v>52</v>
      </c>
      <c r="R9" s="37" t="s">
        <v>189</v>
      </c>
      <c r="S9" s="56">
        <f>D12</f>
        <v>2109.836</v>
      </c>
    </row>
    <row r="10" ht="15" customHeight="1" spans="1:20">
      <c r="A10" s="44"/>
      <c r="B10" s="33" t="s">
        <v>190</v>
      </c>
      <c r="C10" s="37" t="s">
        <v>182</v>
      </c>
      <c r="D10" s="38">
        <f>SUM(Sheet1!AZ:AZ)*D1</f>
        <v>1.14700000000003</v>
      </c>
      <c r="E10" s="42"/>
      <c r="F10" s="42"/>
      <c r="G10" s="29"/>
      <c r="H10" s="29"/>
      <c r="J10" s="29"/>
      <c r="P10" s="40"/>
      <c r="Q10" s="33" t="s">
        <v>53</v>
      </c>
      <c r="R10" s="37" t="s">
        <v>191</v>
      </c>
      <c r="S10" s="56">
        <f>F13</f>
        <v>68.3648336</v>
      </c>
      <c r="T10" s="29"/>
    </row>
    <row r="11" ht="15" customHeight="1" spans="1:19">
      <c r="A11" s="45"/>
      <c r="B11" s="33" t="s">
        <v>187</v>
      </c>
      <c r="C11" s="37" t="s">
        <v>182</v>
      </c>
      <c r="D11" s="38">
        <f>SUM(Sheet1!BA:BA)*D1</f>
        <v>13.6639596875304</v>
      </c>
      <c r="E11" s="42"/>
      <c r="F11" s="42"/>
      <c r="G11" s="29"/>
      <c r="H11" s="29"/>
      <c r="J11" s="29"/>
      <c r="P11" s="40"/>
      <c r="Q11" s="33" t="s">
        <v>192</v>
      </c>
      <c r="R11" s="37" t="s">
        <v>191</v>
      </c>
      <c r="S11" s="56">
        <f>F14</f>
        <v>0</v>
      </c>
    </row>
    <row r="12" ht="15" customHeight="1" spans="1:19">
      <c r="A12" s="40" t="s">
        <v>188</v>
      </c>
      <c r="B12" s="33" t="s">
        <v>52</v>
      </c>
      <c r="C12" s="37" t="s">
        <v>189</v>
      </c>
      <c r="D12" s="38">
        <f>SUM(Sheet1!BB:BB)*D1</f>
        <v>2109.836</v>
      </c>
      <c r="E12" s="42"/>
      <c r="F12" s="42"/>
      <c r="G12" s="29"/>
      <c r="H12" s="29"/>
      <c r="J12" s="29"/>
      <c r="P12" s="40"/>
      <c r="Q12" s="33" t="s">
        <v>193</v>
      </c>
      <c r="R12" s="37" t="s">
        <v>191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194</v>
      </c>
      <c r="D13" s="38">
        <f>SUM(Sheet1!BC:BC)*D1</f>
        <v>2177.224</v>
      </c>
      <c r="E13" s="37" t="s">
        <v>191</v>
      </c>
      <c r="F13" s="46">
        <f>D13*Sheet3!$Q$13</f>
        <v>68.3648336</v>
      </c>
      <c r="G13" s="29"/>
      <c r="H13" s="29"/>
      <c r="J13" s="29"/>
      <c r="P13" s="40"/>
      <c r="Q13" s="33" t="s">
        <v>195</v>
      </c>
      <c r="R13" s="37" t="s">
        <v>191</v>
      </c>
      <c r="S13" s="56">
        <f t="shared" si="0"/>
        <v>0</v>
      </c>
    </row>
    <row r="14" ht="15" customHeight="1" spans="1:19">
      <c r="A14" s="40"/>
      <c r="B14" s="33" t="s">
        <v>192</v>
      </c>
      <c r="C14" s="37" t="s">
        <v>196</v>
      </c>
      <c r="D14" s="38">
        <f>SUM(Sheet1!BD:BD)*D1</f>
        <v>0</v>
      </c>
      <c r="E14" s="37" t="s">
        <v>191</v>
      </c>
      <c r="F14" s="38">
        <f>D14*Sheet3!$Q$1*6</f>
        <v>0</v>
      </c>
      <c r="G14" s="29"/>
      <c r="H14" s="29"/>
      <c r="J14" s="29"/>
      <c r="P14" s="40"/>
      <c r="Q14" s="33" t="s">
        <v>197</v>
      </c>
      <c r="R14" s="37" t="s">
        <v>191</v>
      </c>
      <c r="S14" s="56">
        <f t="shared" si="0"/>
        <v>0</v>
      </c>
    </row>
    <row r="15" ht="15" customHeight="1" spans="1:19">
      <c r="A15" s="40"/>
      <c r="B15" s="33" t="s">
        <v>193</v>
      </c>
      <c r="C15" s="37" t="s">
        <v>196</v>
      </c>
      <c r="D15" s="38">
        <f>SUM(Sheet1!BE:BE)*D1</f>
        <v>0</v>
      </c>
      <c r="E15" s="37" t="s">
        <v>191</v>
      </c>
      <c r="F15" s="38">
        <f>D15*Sheet3!$Q$1*9</f>
        <v>0</v>
      </c>
      <c r="G15" s="29"/>
      <c r="H15" s="29"/>
      <c r="J15" s="29"/>
      <c r="P15" s="40"/>
      <c r="Q15" s="33" t="s">
        <v>198</v>
      </c>
      <c r="R15" s="37" t="s">
        <v>191</v>
      </c>
      <c r="S15" s="56">
        <f t="shared" si="0"/>
        <v>0</v>
      </c>
    </row>
    <row r="16" ht="15" customHeight="1" spans="1:19">
      <c r="A16" s="40"/>
      <c r="B16" s="33" t="s">
        <v>195</v>
      </c>
      <c r="C16" s="37" t="s">
        <v>196</v>
      </c>
      <c r="D16" s="38">
        <f>SUM(Sheet1!BF:BF)*D1</f>
        <v>0</v>
      </c>
      <c r="E16" s="37" t="s">
        <v>191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199</v>
      </c>
      <c r="R16" s="51" t="s">
        <v>194</v>
      </c>
      <c r="S16" s="38">
        <f>D23</f>
        <v>0</v>
      </c>
    </row>
    <row r="17" ht="15" customHeight="1" spans="1:19">
      <c r="A17" s="40"/>
      <c r="B17" s="33" t="s">
        <v>197</v>
      </c>
      <c r="C17" s="37" t="s">
        <v>196</v>
      </c>
      <c r="D17" s="38">
        <f>SUM(Sheet1!BG:BG)*D1</f>
        <v>0</v>
      </c>
      <c r="E17" s="37" t="s">
        <v>191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182</v>
      </c>
      <c r="S17" s="52">
        <f>D24</f>
        <v>645.290898</v>
      </c>
    </row>
    <row r="18" ht="15" customHeight="1" spans="1:19">
      <c r="A18" s="40"/>
      <c r="B18" s="33" t="s">
        <v>58</v>
      </c>
      <c r="C18" s="37" t="s">
        <v>194</v>
      </c>
      <c r="D18" s="38">
        <f>SUM(Sheet1!BH:BH)*D1</f>
        <v>0</v>
      </c>
      <c r="E18" s="37" t="s">
        <v>191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182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194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200</v>
      </c>
      <c r="B20" s="33" t="s">
        <v>60</v>
      </c>
      <c r="C20" s="37" t="s">
        <v>182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191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191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199</v>
      </c>
      <c r="C23" s="51" t="s">
        <v>194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182</v>
      </c>
      <c r="D24" s="52">
        <f>SUM(Sheet1!BR:BR)*D1*1.05</f>
        <v>645.290898</v>
      </c>
      <c r="E24" s="36"/>
      <c r="F24" s="36"/>
    </row>
    <row r="25" spans="1:6">
      <c r="A25" s="34" t="s">
        <v>68</v>
      </c>
      <c r="B25" s="34"/>
      <c r="C25" s="51" t="s">
        <v>182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201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105</v>
      </c>
      <c r="C2" s="5" t="s">
        <v>202</v>
      </c>
      <c r="D2" s="5"/>
      <c r="E2" s="5"/>
      <c r="F2" s="5"/>
      <c r="G2" s="5"/>
      <c r="H2" s="5"/>
      <c r="I2" s="5"/>
      <c r="J2" s="5"/>
      <c r="K2" s="13" t="s">
        <v>203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103</v>
      </c>
      <c r="V2" s="5" t="s">
        <v>126</v>
      </c>
      <c r="W2" s="17" t="s">
        <v>204</v>
      </c>
      <c r="X2" s="17"/>
      <c r="Z2" s="5" t="s">
        <v>205</v>
      </c>
    </row>
    <row r="3" spans="1:26">
      <c r="A3" s="5" t="s">
        <v>206</v>
      </c>
      <c r="B3" s="5" t="s">
        <v>207</v>
      </c>
      <c r="C3" s="5" t="s">
        <v>208</v>
      </c>
      <c r="D3" s="5" t="s">
        <v>209</v>
      </c>
      <c r="E3" s="5" t="s">
        <v>210</v>
      </c>
      <c r="F3" s="5" t="s">
        <v>211</v>
      </c>
      <c r="G3" s="5" t="s">
        <v>212</v>
      </c>
      <c r="H3" s="5" t="s">
        <v>213</v>
      </c>
      <c r="I3" s="5" t="s">
        <v>214</v>
      </c>
      <c r="J3" s="5" t="s">
        <v>215</v>
      </c>
      <c r="K3" s="5" t="s">
        <v>216</v>
      </c>
      <c r="L3" s="5" t="s">
        <v>217</v>
      </c>
      <c r="M3" s="5" t="s">
        <v>218</v>
      </c>
      <c r="N3" s="5" t="s">
        <v>219</v>
      </c>
      <c r="O3" s="5" t="s">
        <v>220</v>
      </c>
      <c r="P3" s="5" t="s">
        <v>221</v>
      </c>
      <c r="Q3" s="5" t="s">
        <v>222</v>
      </c>
      <c r="R3" s="5" t="s">
        <v>223</v>
      </c>
      <c r="S3" s="5" t="s">
        <v>224</v>
      </c>
      <c r="T3" s="5" t="s">
        <v>225</v>
      </c>
      <c r="U3" s="5" t="s">
        <v>226</v>
      </c>
      <c r="V3" s="5" t="s">
        <v>227</v>
      </c>
      <c r="W3" s="18" t="s">
        <v>106</v>
      </c>
      <c r="X3" s="18" t="s">
        <v>107</v>
      </c>
      <c r="Z3" s="5" t="s">
        <v>106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105</v>
      </c>
      <c r="C11" s="5" t="s">
        <v>202</v>
      </c>
      <c r="D11" s="5"/>
      <c r="E11" s="5"/>
      <c r="F11" s="5"/>
      <c r="G11" s="5" t="s">
        <v>203</v>
      </c>
      <c r="H11" s="5"/>
      <c r="I11" s="5"/>
      <c r="J11" s="5"/>
      <c r="K11" s="5"/>
      <c r="L11" s="5"/>
      <c r="M11" s="5" t="s">
        <v>103</v>
      </c>
      <c r="N11" s="5" t="s">
        <v>126</v>
      </c>
      <c r="O11" s="17" t="s">
        <v>204</v>
      </c>
      <c r="P11" s="17"/>
      <c r="R11" s="5" t="s">
        <v>205</v>
      </c>
    </row>
    <row r="12" spans="1:18">
      <c r="A12" s="5" t="s">
        <v>206</v>
      </c>
      <c r="B12" s="5" t="s">
        <v>207</v>
      </c>
      <c r="C12" s="5" t="s">
        <v>208</v>
      </c>
      <c r="D12" s="5" t="s">
        <v>209</v>
      </c>
      <c r="E12" s="5" t="s">
        <v>211</v>
      </c>
      <c r="F12" s="5" t="s">
        <v>212</v>
      </c>
      <c r="G12" s="5" t="s">
        <v>216</v>
      </c>
      <c r="H12" s="5" t="s">
        <v>210</v>
      </c>
      <c r="I12" s="5" t="s">
        <v>217</v>
      </c>
      <c r="J12" s="5" t="s">
        <v>213</v>
      </c>
      <c r="K12" s="5" t="s">
        <v>214</v>
      </c>
      <c r="L12" s="5" t="s">
        <v>215</v>
      </c>
      <c r="M12" s="5" t="s">
        <v>226</v>
      </c>
      <c r="N12" s="5" t="s">
        <v>227</v>
      </c>
      <c r="O12" s="18" t="s">
        <v>106</v>
      </c>
      <c r="P12" s="18" t="s">
        <v>107</v>
      </c>
      <c r="R12" s="5" t="s">
        <v>106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104</v>
      </c>
      <c r="B18" s="9" t="s">
        <v>105</v>
      </c>
      <c r="C18" s="9" t="s">
        <v>230</v>
      </c>
      <c r="D18" s="9"/>
      <c r="E18" s="9"/>
      <c r="F18" s="9"/>
      <c r="G18" s="9" t="s">
        <v>231</v>
      </c>
      <c r="H18" s="9"/>
      <c r="I18" s="9"/>
      <c r="J18" s="9"/>
      <c r="K18" s="17" t="s">
        <v>103</v>
      </c>
      <c r="L18" s="17" t="s">
        <v>204</v>
      </c>
      <c r="M18" s="17"/>
      <c r="N18" s="21"/>
      <c r="O18" s="17" t="s">
        <v>205</v>
      </c>
    </row>
    <row r="19" spans="1:15">
      <c r="A19" s="9" t="s">
        <v>206</v>
      </c>
      <c r="B19" s="9" t="s">
        <v>207</v>
      </c>
      <c r="C19" s="9" t="s">
        <v>208</v>
      </c>
      <c r="D19" s="9" t="s">
        <v>209</v>
      </c>
      <c r="E19" s="9" t="s">
        <v>211</v>
      </c>
      <c r="F19" s="9" t="s">
        <v>212</v>
      </c>
      <c r="G19" s="9" t="s">
        <v>216</v>
      </c>
      <c r="H19" s="9" t="s">
        <v>210</v>
      </c>
      <c r="I19" s="9" t="s">
        <v>213</v>
      </c>
      <c r="J19" s="9" t="s">
        <v>214</v>
      </c>
      <c r="K19" s="9" t="s">
        <v>226</v>
      </c>
      <c r="L19" s="17" t="s">
        <v>106</v>
      </c>
      <c r="M19" s="17" t="s">
        <v>107</v>
      </c>
      <c r="N19" s="21"/>
      <c r="O19" s="17" t="s">
        <v>106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2023-06-04T08:43:24Z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